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2. Dinámica económica y distribución\Informes estadísticos Multiproposito\Informes Estadísticos Multiproposito 2017\"/>
    </mc:Choice>
  </mc:AlternateContent>
  <bookViews>
    <workbookView xWindow="0" yWindow="0" windowWidth="21570" windowHeight="8160" tabRatio="911"/>
  </bookViews>
  <sheets>
    <sheet name="Índice" sheetId="1" r:id="rId1"/>
    <sheet name="Mercado Laboral" sheetId="2" r:id="rId2"/>
    <sheet name="Posición Ocupacional" sheetId="7" r:id="rId3"/>
    <sheet name="Tasa de Ocupación" sheetId="3" r:id="rId4"/>
    <sheet name="Tasa Global de Part." sheetId="16" r:id="rId5"/>
    <sheet name="Posición Ocupacional Gen." sheetId="5" r:id="rId6"/>
    <sheet name="Tasa de Ocupación Hombres" sheetId="9" r:id="rId7"/>
    <sheet name="Tasa de Ocupación Mujeres" sheetId="10" r:id="rId8"/>
    <sheet name="Tasa Global de Part. Hombres" sheetId="17" r:id="rId9"/>
    <sheet name="Tasa Global de Part. Mujeres" sheetId="18" r:id="rId10"/>
    <sheet name="Tasa de Ocupación Etáreos" sheetId="11" r:id="rId11"/>
    <sheet name="Tasa Global de Part. Etáreos" sheetId="19" r:id="rId12"/>
    <sheet name="Informalidad DANE" sheetId="20" r:id="rId13"/>
    <sheet name="Tasa de Informalidad DANE" sheetId="22" r:id="rId14"/>
    <sheet name="Informalidad Fuerte" sheetId="21" r:id="rId15"/>
    <sheet name="Tasa de Informalidad Fuerte" sheetId="23" r:id="rId16"/>
    <sheet name="Dejan de Consumir Alimentos" sheetId="93" r:id="rId17"/>
    <sheet name="No Deja de Consumir Alimentos" sheetId="94" r:id="rId18"/>
    <sheet name="Se Consideran Pobres" sheetId="96" r:id="rId19"/>
    <sheet name="No se Consideran Pobres" sheetId="97" r:id="rId20"/>
    <sheet name="Pago Promedio AAB" sheetId="98" r:id="rId21"/>
    <sheet name="Pago Promedio Electricidad" sheetId="99" r:id="rId22"/>
    <sheet name="Pago Promedio Gas" sheetId="100" r:id="rId23"/>
    <sheet name="No Cubren Gastos Mínimos" sheetId="101" r:id="rId24"/>
    <sheet name="Solo Cubren Gastos Mínimos" sheetId="102" r:id="rId25"/>
    <sheet name="Cubren más de Gastos Mínimos" sheetId="103" r:id="rId26"/>
    <sheet name="Pago Promedio TeléfonoFijo y TV" sheetId="134" r:id="rId27"/>
    <sheet name="Pago Celular Prepago y Pospago" sheetId="136" r:id="rId28"/>
    <sheet name="Hogares con Computador" sheetId="104" r:id="rId29"/>
    <sheet name="Hogares con Conexión a Internet" sheetId="105" r:id="rId30"/>
    <sheet name="Uso de Computador Personas" sheetId="106" r:id="rId31"/>
    <sheet name="Uso de Internet Personas" sheetId="107" r:id="rId32"/>
    <sheet name="Frecuencia de Uso de Internet" sheetId="108" r:id="rId33"/>
    <sheet name="Lugares de Acceso a Internet" sheetId="110" r:id="rId34"/>
    <sheet name="Motivo no Uso Internet" sheetId="109" r:id="rId35"/>
    <sheet name="Uso de Celular" sheetId="111" r:id="rId36"/>
    <sheet name="Hogares con Tablets" sheetId="137" r:id="rId37"/>
    <sheet name="Viviendas por Uso de Inmueble" sheetId="138" r:id="rId38"/>
    <sheet name="Viviendas por Tipo" sheetId="139" r:id="rId39"/>
    <sheet name="Viviendas por Estrato" sheetId="140" r:id="rId40"/>
    <sheet name="Viviendas Materiales Const" sheetId="141" r:id="rId41"/>
    <sheet name="Servicios Públicos en Viviendas" sheetId="142" r:id="rId42"/>
    <sheet name="Viviendas por Tipo de Ocupacion" sheetId="143" r:id="rId43"/>
    <sheet name="Gasto en Vivienda" sheetId="144" r:id="rId44"/>
    <sheet name="Financiamiento Gastos Vivienda" sheetId="145" r:id="rId45"/>
    <sheet name="Disponibilidad a Pagar Vivienda" sheetId="146" r:id="rId46"/>
    <sheet name="Periodicidad Compras Alimentos" sheetId="147" r:id="rId47"/>
    <sheet name="Gasto Semanal Alimentos Subgrup" sheetId="148" r:id="rId48"/>
    <sheet name="Gasto Trimestral otros Subgrup" sheetId="149" r:id="rId49"/>
    <sheet name="Gasto Anual otros Subgrup" sheetId="153" r:id="rId50"/>
    <sheet name="Gasto Anual otros Subgrup c" sheetId="152" r:id="rId51"/>
  </sheets>
  <definedNames>
    <definedName name="_xlnm._FilterDatabase" localSheetId="16" hidden="1">'Dejan de Consumir Alimentos'!$B$15:$X$33</definedName>
    <definedName name="_xlnm._FilterDatabase" localSheetId="32" hidden="1">'Frecuencia de Uso de Internet'!#REF!</definedName>
    <definedName name="_xlnm._FilterDatabase" localSheetId="28" hidden="1">'Hogares con Computador'!$B$14:$X$32</definedName>
    <definedName name="_xlnm._FilterDatabase" localSheetId="29" hidden="1">'Hogares con Conexión a Internet'!#REF!</definedName>
    <definedName name="_xlnm._FilterDatabase" localSheetId="36" hidden="1">'Hogares con Tablets'!#REF!</definedName>
    <definedName name="_xlnm._FilterDatabase" localSheetId="33" hidden="1">'Lugares de Acceso a Internet'!#REF!</definedName>
    <definedName name="_xlnm._FilterDatabase" localSheetId="34" hidden="1">'Motivo no Uso Internet'!#REF!</definedName>
    <definedName name="_xlnm._FilterDatabase" localSheetId="9" hidden="1">'Tasa Global de Part. Mujeres'!$B$14:$G$31</definedName>
    <definedName name="_xlnm._FilterDatabase" localSheetId="35" hidden="1">'Uso de Celular'!#REF!</definedName>
    <definedName name="_xlnm._FilterDatabase" localSheetId="30" hidden="1">'Uso de Computador Personas'!#REF!</definedName>
    <definedName name="_xlnm._FilterDatabase" localSheetId="31" hidden="1">'Uso de Internet Personas'!#REF!</definedName>
    <definedName name="_xlnm.Print_Area" localSheetId="25">'Cubren más de Gastos Mínimos'!$A$1:$K$36</definedName>
    <definedName name="_xlnm.Print_Area" localSheetId="16">'Dejan de Consumir Alimentos'!$A$1:$K$35</definedName>
    <definedName name="_xlnm.Print_Area" localSheetId="45">'Disponibilidad a Pagar Vivienda'!$A$1:$K$34</definedName>
    <definedName name="_xlnm.Print_Area" localSheetId="44">'Financiamiento Gastos Vivienda'!$A$1:$W$34</definedName>
    <definedName name="_xlnm.Print_Area" localSheetId="32">'Frecuencia de Uso de Internet'!$A$1:$K$35</definedName>
    <definedName name="_xlnm.Print_Area" localSheetId="49">'Gasto Anual otros Subgrup'!$A$1:$M$35</definedName>
    <definedName name="_xlnm.Print_Area" localSheetId="50">'Gasto Anual otros Subgrup c'!$A$1:$N$35</definedName>
    <definedName name="_xlnm.Print_Area" localSheetId="43">'Gasto en Vivienda'!$A$1:$F$36</definedName>
    <definedName name="_xlnm.Print_Area" localSheetId="47">'Gasto Semanal Alimentos Subgrup'!$A$1:$J$37</definedName>
    <definedName name="_xlnm.Print_Area" localSheetId="48">'Gasto Trimestral otros Subgrup'!$A$1:$H$35</definedName>
    <definedName name="_xlnm.Print_Area" localSheetId="28">'Hogares con Computador'!$A$1:$K$35</definedName>
    <definedName name="_xlnm.Print_Area" localSheetId="29">'Hogares con Conexión a Internet'!$A$1:$K$35</definedName>
    <definedName name="_xlnm.Print_Area" localSheetId="36">'Hogares con Tablets'!$A$1:$G$35</definedName>
    <definedName name="_xlnm.Print_Area" localSheetId="0">Índice!$A$1:$P$54</definedName>
    <definedName name="_xlnm.Print_Area" localSheetId="12">'Informalidad DANE'!$A$1:$I$39</definedName>
    <definedName name="_xlnm.Print_Area" localSheetId="14">'Informalidad Fuerte'!$A$1:$I$36</definedName>
    <definedName name="_xlnm.Print_Area" localSheetId="33">'Lugares de Acceso a Internet'!$A$1:$Q$35</definedName>
    <definedName name="_xlnm.Print_Area" localSheetId="1">'Mercado Laboral'!$A$1:$H$33</definedName>
    <definedName name="_xlnm.Print_Area" localSheetId="34">'Motivo no Uso Internet'!$A$1:$O$35</definedName>
    <definedName name="_xlnm.Print_Area" localSheetId="23">'No Cubren Gastos Mínimos'!$A$1:$K$36</definedName>
    <definedName name="_xlnm.Print_Area" localSheetId="17">'No Deja de Consumir Alimentos'!$A$1:$K$35</definedName>
    <definedName name="_xlnm.Print_Area" localSheetId="19">'No se Consideran Pobres'!$A$1:$K$35</definedName>
    <definedName name="_xlnm.Print_Area" localSheetId="27">'Pago Celular Prepago y Pospago'!$A$1:$E$36</definedName>
    <definedName name="_xlnm.Print_Area" localSheetId="20">'Pago Promedio AAB'!$A$1:$H$36</definedName>
    <definedName name="_xlnm.Print_Area" localSheetId="21">'Pago Promedio Electricidad'!$A$1:$H$36</definedName>
    <definedName name="_xlnm.Print_Area" localSheetId="22">'Pago Promedio Gas'!$A$1:$H$36</definedName>
    <definedName name="_xlnm.Print_Area" localSheetId="26">'Pago Promedio TeléfonoFijo y TV'!$A$1:$G$35</definedName>
    <definedName name="_xlnm.Print_Area" localSheetId="46">'Periodicidad Compras Alimentos'!$A$1:$I$35</definedName>
    <definedName name="_xlnm.Print_Area" localSheetId="2">'Posición Ocupacional'!$A$1:$I$46</definedName>
    <definedName name="_xlnm.Print_Area" localSheetId="5">'Posición Ocupacional Gen.'!$A$1:$N$45</definedName>
    <definedName name="_xlnm.Print_Area" localSheetId="18">'Se Consideran Pobres'!$A$1:$K$35</definedName>
    <definedName name="_xlnm.Print_Area" localSheetId="41">'Servicios Públicos en Viviendas'!$A$1:$K$34</definedName>
    <definedName name="_xlnm.Print_Area" localSheetId="24">'Solo Cubren Gastos Mínimos'!$A$1:$K$36</definedName>
    <definedName name="_xlnm.Print_Area" localSheetId="13">'Tasa de Informalidad DANE'!$A$1:$H$41</definedName>
    <definedName name="_xlnm.Print_Area" localSheetId="15">'Tasa de Informalidad Fuerte'!$A$1:$H$38</definedName>
    <definedName name="_xlnm.Print_Area" localSheetId="3">'Tasa de Ocupación'!$A$1:$H$35</definedName>
    <definedName name="_xlnm.Print_Area" localSheetId="10">'Tasa de Ocupación Etáreos'!$A$1:$L$35</definedName>
    <definedName name="_xlnm.Print_Area" localSheetId="6">'Tasa de Ocupación Hombres'!$A$1:$H$35</definedName>
    <definedName name="_xlnm.Print_Area" localSheetId="7">'Tasa de Ocupación Mujeres'!$A$1:$H$35</definedName>
    <definedName name="_xlnm.Print_Area" localSheetId="4">'Tasa Global de Part.'!$A$1:$H$35</definedName>
    <definedName name="_xlnm.Print_Area" localSheetId="11">'Tasa Global de Part. Etáreos'!$A$1:$L$35</definedName>
    <definedName name="_xlnm.Print_Area" localSheetId="8">'Tasa Global de Part. Hombres'!$A$1:$H$35</definedName>
    <definedName name="_xlnm.Print_Area" localSheetId="9">'Tasa Global de Part. Mujeres'!$A$1:$H$35</definedName>
    <definedName name="_xlnm.Print_Area" localSheetId="35">'Uso de Celular'!$A$1:$K$35</definedName>
    <definedName name="_xlnm.Print_Area" localSheetId="30">'Uso de Computador Personas'!$A$1:$K$35</definedName>
    <definedName name="_xlnm.Print_Area" localSheetId="31">'Uso de Internet Personas'!$A$1:$K$35</definedName>
    <definedName name="_xlnm.Print_Area" localSheetId="40">'Viviendas Materiales Const'!$A$1:$U$34</definedName>
    <definedName name="_xlnm.Print_Area" localSheetId="39">'Viviendas por Estrato'!$A$1:$Q$34</definedName>
    <definedName name="_xlnm.Print_Area" localSheetId="38">'Viviendas por Tipo'!$A$1:$K$34</definedName>
    <definedName name="_xlnm.Print_Area" localSheetId="42">'Viviendas por Tipo de Ocupacion'!$A$1:$M$33</definedName>
    <definedName name="_xlnm.Print_Area" localSheetId="37">'Viviendas por Uso de Inmueble'!$A$1:$G$35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Z12" i="93" l="1"/>
  <c r="K13" i="137" l="1"/>
  <c r="K28" i="137" s="1"/>
  <c r="K22" i="137" l="1"/>
  <c r="K20" i="137"/>
  <c r="K19" i="137"/>
  <c r="K14" i="137"/>
  <c r="K27" i="137"/>
  <c r="K26" i="137"/>
  <c r="K25" i="137"/>
  <c r="K24" i="137"/>
  <c r="K17" i="137"/>
  <c r="K32" i="137"/>
  <c r="K16" i="137"/>
  <c r="K31" i="137"/>
  <c r="K15" i="137"/>
  <c r="K23" i="137"/>
  <c r="K21" i="137"/>
  <c r="K30" i="137"/>
  <c r="K29" i="137"/>
  <c r="K18" i="137"/>
  <c r="R15" i="107"/>
  <c r="S15" i="107"/>
  <c r="R16" i="107"/>
  <c r="S16" i="107"/>
  <c r="R17" i="107"/>
  <c r="S17" i="107"/>
  <c r="R18" i="107"/>
  <c r="S18" i="107"/>
  <c r="R19" i="107"/>
  <c r="S19" i="107"/>
  <c r="R20" i="107"/>
  <c r="S20" i="107"/>
  <c r="R21" i="107"/>
  <c r="S21" i="107"/>
  <c r="R22" i="107"/>
  <c r="S22" i="107"/>
  <c r="R23" i="107"/>
  <c r="S23" i="107"/>
  <c r="R24" i="107"/>
  <c r="S24" i="107"/>
  <c r="R25" i="107"/>
  <c r="S25" i="107"/>
  <c r="R26" i="107"/>
  <c r="S26" i="107"/>
  <c r="R27" i="107"/>
  <c r="S27" i="107"/>
  <c r="R28" i="107"/>
  <c r="S28" i="107"/>
  <c r="R29" i="107"/>
  <c r="S29" i="107"/>
  <c r="R30" i="107"/>
  <c r="S30" i="107"/>
  <c r="R31" i="107"/>
  <c r="S31" i="107"/>
  <c r="R32" i="107"/>
  <c r="S32" i="107"/>
  <c r="S14" i="107"/>
  <c r="R14" i="107"/>
  <c r="R15" i="106"/>
  <c r="S15" i="106"/>
  <c r="R16" i="106"/>
  <c r="S16" i="106"/>
  <c r="R17" i="106"/>
  <c r="S17" i="106"/>
  <c r="R18" i="106"/>
  <c r="S18" i="106"/>
  <c r="R19" i="106"/>
  <c r="S19" i="106"/>
  <c r="R20" i="106"/>
  <c r="S20" i="106"/>
  <c r="R21" i="106"/>
  <c r="S21" i="106"/>
  <c r="R22" i="106"/>
  <c r="S22" i="106"/>
  <c r="R23" i="106"/>
  <c r="S23" i="106"/>
  <c r="R24" i="106"/>
  <c r="S24" i="106"/>
  <c r="R25" i="106"/>
  <c r="S25" i="106"/>
  <c r="R26" i="106"/>
  <c r="S26" i="106"/>
  <c r="R27" i="106"/>
  <c r="S27" i="106"/>
  <c r="R28" i="106"/>
  <c r="S28" i="106"/>
  <c r="R29" i="106"/>
  <c r="S29" i="106"/>
  <c r="R30" i="106"/>
  <c r="S30" i="106"/>
  <c r="R31" i="106"/>
  <c r="S31" i="106"/>
  <c r="R32" i="106"/>
  <c r="S32" i="106"/>
  <c r="S14" i="106"/>
  <c r="R14" i="106"/>
  <c r="R15" i="105"/>
  <c r="R16" i="105"/>
  <c r="R17" i="105"/>
  <c r="R18" i="105"/>
  <c r="R19" i="105"/>
  <c r="R20" i="105"/>
  <c r="R21" i="105"/>
  <c r="R22" i="105"/>
  <c r="R23" i="105"/>
  <c r="R24" i="105"/>
  <c r="R25" i="105"/>
  <c r="R26" i="105"/>
  <c r="R27" i="105"/>
  <c r="R28" i="105"/>
  <c r="R29" i="105"/>
  <c r="R30" i="105"/>
  <c r="R31" i="105"/>
  <c r="R32" i="105"/>
  <c r="S32" i="105"/>
  <c r="S15" i="105"/>
  <c r="S16" i="105"/>
  <c r="S17" i="105"/>
  <c r="S18" i="105"/>
  <c r="S19" i="105"/>
  <c r="S20" i="105"/>
  <c r="S21" i="105"/>
  <c r="S22" i="105"/>
  <c r="S23" i="105"/>
  <c r="S24" i="105"/>
  <c r="S25" i="105"/>
  <c r="S26" i="105"/>
  <c r="S27" i="105"/>
  <c r="S28" i="105"/>
  <c r="S29" i="105"/>
  <c r="S30" i="105"/>
  <c r="S31" i="105"/>
  <c r="S14" i="105"/>
  <c r="R14" i="105"/>
  <c r="Q13" i="105"/>
  <c r="R15" i="104"/>
  <c r="S15" i="104"/>
  <c r="R16" i="104"/>
  <c r="S16" i="104"/>
  <c r="R17" i="104"/>
  <c r="S17" i="104"/>
  <c r="R18" i="104"/>
  <c r="S18" i="104"/>
  <c r="R19" i="104"/>
  <c r="S19" i="104"/>
  <c r="R20" i="104"/>
  <c r="S20" i="104"/>
  <c r="R21" i="104"/>
  <c r="S21" i="104"/>
  <c r="R22" i="104"/>
  <c r="S22" i="104"/>
  <c r="R23" i="104"/>
  <c r="S23" i="104"/>
  <c r="R24" i="104"/>
  <c r="S24" i="104"/>
  <c r="R25" i="104"/>
  <c r="S25" i="104"/>
  <c r="R26" i="104"/>
  <c r="S26" i="104"/>
  <c r="R27" i="104"/>
  <c r="S27" i="104"/>
  <c r="R28" i="104"/>
  <c r="S28" i="104"/>
  <c r="R29" i="104"/>
  <c r="S29" i="104"/>
  <c r="R30" i="104"/>
  <c r="S30" i="104"/>
  <c r="R31" i="104"/>
  <c r="S31" i="104"/>
  <c r="R32" i="104"/>
  <c r="S32" i="104"/>
  <c r="S14" i="104"/>
  <c r="R14" i="104"/>
  <c r="P12" i="104"/>
  <c r="Q17" i="104" s="1"/>
  <c r="Q16" i="103"/>
  <c r="R16" i="103"/>
  <c r="Q17" i="103"/>
  <c r="R17" i="103"/>
  <c r="Q18" i="103"/>
  <c r="R18" i="103"/>
  <c r="Q19" i="103"/>
  <c r="R19" i="103"/>
  <c r="Q20" i="103"/>
  <c r="R20" i="103"/>
  <c r="Q21" i="103"/>
  <c r="R21" i="103"/>
  <c r="Q22" i="103"/>
  <c r="R22" i="103"/>
  <c r="Q23" i="103"/>
  <c r="R23" i="103"/>
  <c r="Q24" i="103"/>
  <c r="R24" i="103"/>
  <c r="Q25" i="103"/>
  <c r="R25" i="103"/>
  <c r="Q26" i="103"/>
  <c r="R26" i="103"/>
  <c r="Q27" i="103"/>
  <c r="R27" i="103"/>
  <c r="Q28" i="103"/>
  <c r="R28" i="103"/>
  <c r="Q29" i="103"/>
  <c r="R29" i="103"/>
  <c r="Q30" i="103"/>
  <c r="R30" i="103"/>
  <c r="Q31" i="103"/>
  <c r="R31" i="103"/>
  <c r="Q32" i="103"/>
  <c r="R32" i="103"/>
  <c r="Q33" i="103"/>
  <c r="R33" i="103"/>
  <c r="R15" i="103"/>
  <c r="Q15" i="103"/>
  <c r="Q16" i="102"/>
  <c r="R16" i="102"/>
  <c r="Q17" i="102"/>
  <c r="R17" i="102"/>
  <c r="Q18" i="102"/>
  <c r="R18" i="102"/>
  <c r="Q19" i="102"/>
  <c r="R19" i="102"/>
  <c r="Q20" i="102"/>
  <c r="R20" i="102"/>
  <c r="Q21" i="102"/>
  <c r="R21" i="102"/>
  <c r="Q22" i="102"/>
  <c r="R22" i="102"/>
  <c r="Q23" i="102"/>
  <c r="R23" i="102"/>
  <c r="Q24" i="102"/>
  <c r="R24" i="102"/>
  <c r="Q25" i="102"/>
  <c r="R25" i="102"/>
  <c r="Q26" i="102"/>
  <c r="R26" i="102"/>
  <c r="Q27" i="102"/>
  <c r="R27" i="102"/>
  <c r="Q28" i="102"/>
  <c r="R28" i="102"/>
  <c r="Q29" i="102"/>
  <c r="R29" i="102"/>
  <c r="Q30" i="102"/>
  <c r="R30" i="102"/>
  <c r="Q31" i="102"/>
  <c r="R31" i="102"/>
  <c r="Q32" i="102"/>
  <c r="R32" i="102"/>
  <c r="Q33" i="102"/>
  <c r="R33" i="102"/>
  <c r="R15" i="102"/>
  <c r="Q15" i="102"/>
  <c r="R16" i="101"/>
  <c r="R17" i="101"/>
  <c r="R18" i="101"/>
  <c r="R19" i="101"/>
  <c r="R20" i="101"/>
  <c r="R21" i="101"/>
  <c r="R22" i="101"/>
  <c r="R23" i="101"/>
  <c r="R24" i="101"/>
  <c r="R25" i="101"/>
  <c r="R26" i="101"/>
  <c r="R27" i="101"/>
  <c r="R28" i="101"/>
  <c r="R29" i="101"/>
  <c r="R30" i="101"/>
  <c r="R31" i="101"/>
  <c r="R32" i="101"/>
  <c r="R33" i="101"/>
  <c r="R15" i="101"/>
  <c r="Q16" i="101"/>
  <c r="Q17" i="101"/>
  <c r="Q18" i="101"/>
  <c r="Q19" i="101"/>
  <c r="Q20" i="101"/>
  <c r="Q21" i="101"/>
  <c r="Q22" i="101"/>
  <c r="Q23" i="101"/>
  <c r="Q24" i="101"/>
  <c r="Q25" i="101"/>
  <c r="Q26" i="101"/>
  <c r="Q27" i="101"/>
  <c r="Q28" i="101"/>
  <c r="Q29" i="101"/>
  <c r="Q30" i="101"/>
  <c r="Q31" i="101"/>
  <c r="Q32" i="101"/>
  <c r="Q33" i="101"/>
  <c r="Q15" i="101"/>
  <c r="M16" i="101"/>
  <c r="P16" i="101" s="1"/>
  <c r="P17" i="101"/>
  <c r="I16" i="100"/>
  <c r="J16" i="100"/>
  <c r="I17" i="100"/>
  <c r="J17" i="100"/>
  <c r="I18" i="100"/>
  <c r="J18" i="100"/>
  <c r="I19" i="100"/>
  <c r="J19" i="100"/>
  <c r="I20" i="100"/>
  <c r="J20" i="100"/>
  <c r="I21" i="100"/>
  <c r="J21" i="100"/>
  <c r="I22" i="100"/>
  <c r="J22" i="100"/>
  <c r="I23" i="100"/>
  <c r="J23" i="100"/>
  <c r="I24" i="100"/>
  <c r="J24" i="100"/>
  <c r="I25" i="100"/>
  <c r="J25" i="100"/>
  <c r="I26" i="100"/>
  <c r="J26" i="100"/>
  <c r="I27" i="100"/>
  <c r="J27" i="100"/>
  <c r="I28" i="100"/>
  <c r="J28" i="100"/>
  <c r="I29" i="100"/>
  <c r="J29" i="100"/>
  <c r="I30" i="100"/>
  <c r="J30" i="100"/>
  <c r="I31" i="100"/>
  <c r="J31" i="100"/>
  <c r="I32" i="100"/>
  <c r="J32" i="100"/>
  <c r="I33" i="100"/>
  <c r="J33" i="100"/>
  <c r="J15" i="100"/>
  <c r="I15" i="100"/>
  <c r="I16" i="99"/>
  <c r="J16" i="99"/>
  <c r="I17" i="99"/>
  <c r="J17" i="99"/>
  <c r="I18" i="99"/>
  <c r="J18" i="99"/>
  <c r="I19" i="99"/>
  <c r="J19" i="99"/>
  <c r="I20" i="99"/>
  <c r="J20" i="99"/>
  <c r="I21" i="99"/>
  <c r="J21" i="99"/>
  <c r="I22" i="99"/>
  <c r="J22" i="99"/>
  <c r="I23" i="99"/>
  <c r="J23" i="99"/>
  <c r="I24" i="99"/>
  <c r="J24" i="99"/>
  <c r="I25" i="99"/>
  <c r="J25" i="99"/>
  <c r="I26" i="99"/>
  <c r="J26" i="99"/>
  <c r="I27" i="99"/>
  <c r="J27" i="99"/>
  <c r="I28" i="99"/>
  <c r="J28" i="99"/>
  <c r="I29" i="99"/>
  <c r="J29" i="99"/>
  <c r="I30" i="99"/>
  <c r="J30" i="99"/>
  <c r="I31" i="99"/>
  <c r="J31" i="99"/>
  <c r="I32" i="99"/>
  <c r="J32" i="99"/>
  <c r="I33" i="99"/>
  <c r="J33" i="99"/>
  <c r="J15" i="99"/>
  <c r="I15" i="99"/>
  <c r="N16" i="98"/>
  <c r="O16" i="98"/>
  <c r="N17" i="98"/>
  <c r="O17" i="98"/>
  <c r="N18" i="98"/>
  <c r="O18" i="98"/>
  <c r="N19" i="98"/>
  <c r="O19" i="98"/>
  <c r="N20" i="98"/>
  <c r="O20" i="98"/>
  <c r="N21" i="98"/>
  <c r="O21" i="98"/>
  <c r="N22" i="98"/>
  <c r="O22" i="98"/>
  <c r="N23" i="98"/>
  <c r="O23" i="98"/>
  <c r="N24" i="98"/>
  <c r="O24" i="98"/>
  <c r="N25" i="98"/>
  <c r="O25" i="98"/>
  <c r="N26" i="98"/>
  <c r="O26" i="98"/>
  <c r="N27" i="98"/>
  <c r="O27" i="98"/>
  <c r="N28" i="98"/>
  <c r="O28" i="98"/>
  <c r="N29" i="98"/>
  <c r="O29" i="98"/>
  <c r="N30" i="98"/>
  <c r="O30" i="98"/>
  <c r="N31" i="98"/>
  <c r="O31" i="98"/>
  <c r="N32" i="98"/>
  <c r="O32" i="98"/>
  <c r="N33" i="98"/>
  <c r="O33" i="98"/>
  <c r="O15" i="98"/>
  <c r="N15" i="98"/>
  <c r="P15" i="98" s="1"/>
  <c r="M38" i="97"/>
  <c r="N38" i="97"/>
  <c r="M39" i="97"/>
  <c r="N39" i="97"/>
  <c r="M40" i="97"/>
  <c r="N40" i="97"/>
  <c r="M41" i="97"/>
  <c r="N41" i="97"/>
  <c r="M42" i="97"/>
  <c r="N42" i="97"/>
  <c r="M43" i="97"/>
  <c r="N43" i="97"/>
  <c r="M44" i="97"/>
  <c r="N44" i="97"/>
  <c r="M45" i="97"/>
  <c r="N45" i="97"/>
  <c r="M46" i="97"/>
  <c r="N46" i="97"/>
  <c r="M47" i="97"/>
  <c r="N47" i="97"/>
  <c r="M48" i="97"/>
  <c r="N48" i="97"/>
  <c r="M49" i="97"/>
  <c r="N49" i="97"/>
  <c r="M50" i="97"/>
  <c r="N50" i="97"/>
  <c r="M51" i="97"/>
  <c r="N51" i="97"/>
  <c r="M52" i="97"/>
  <c r="N52" i="97"/>
  <c r="M53" i="97"/>
  <c r="N53" i="97"/>
  <c r="M54" i="97"/>
  <c r="N54" i="97"/>
  <c r="M55" i="97"/>
  <c r="N55" i="97"/>
  <c r="N37" i="97"/>
  <c r="M37" i="97"/>
  <c r="O34" i="97"/>
  <c r="L38" i="97" s="1"/>
  <c r="N38" i="96"/>
  <c r="N39" i="96"/>
  <c r="N40" i="96"/>
  <c r="N41" i="96"/>
  <c r="N42" i="96"/>
  <c r="N43" i="96"/>
  <c r="N44" i="96"/>
  <c r="N45" i="96"/>
  <c r="N46" i="96"/>
  <c r="N47" i="96"/>
  <c r="N48" i="96"/>
  <c r="N49" i="96"/>
  <c r="N50" i="96"/>
  <c r="N51" i="96"/>
  <c r="N52" i="96"/>
  <c r="N53" i="96"/>
  <c r="N54" i="96"/>
  <c r="N55" i="96"/>
  <c r="N37" i="96"/>
  <c r="M38" i="96"/>
  <c r="M39" i="96"/>
  <c r="M40" i="96"/>
  <c r="M41" i="96"/>
  <c r="M42" i="96"/>
  <c r="M43" i="96"/>
  <c r="M44" i="96"/>
  <c r="M45" i="96"/>
  <c r="M46" i="96"/>
  <c r="M47" i="96"/>
  <c r="M48" i="96"/>
  <c r="M49" i="96"/>
  <c r="M50" i="96"/>
  <c r="M51" i="96"/>
  <c r="M52" i="96"/>
  <c r="M53" i="96"/>
  <c r="M54" i="96"/>
  <c r="M55" i="96"/>
  <c r="M37" i="96"/>
  <c r="M35" i="96"/>
  <c r="L45" i="96" s="1"/>
  <c r="K12" i="21"/>
  <c r="J15" i="21"/>
  <c r="K15" i="21"/>
  <c r="J16" i="21"/>
  <c r="K16" i="21"/>
  <c r="J17" i="21"/>
  <c r="K17" i="21"/>
  <c r="J18" i="21"/>
  <c r="K18" i="21"/>
  <c r="J19" i="21"/>
  <c r="K19" i="21"/>
  <c r="J20" i="21"/>
  <c r="K20" i="21"/>
  <c r="J21" i="21"/>
  <c r="K21" i="21"/>
  <c r="J22" i="21"/>
  <c r="K22" i="21"/>
  <c r="J23" i="21"/>
  <c r="K23" i="21"/>
  <c r="J24" i="21"/>
  <c r="K24" i="21"/>
  <c r="J25" i="21"/>
  <c r="K25" i="21"/>
  <c r="J26" i="21"/>
  <c r="K26" i="21"/>
  <c r="J27" i="21"/>
  <c r="K27" i="21"/>
  <c r="J28" i="21"/>
  <c r="K28" i="21"/>
  <c r="J29" i="21"/>
  <c r="K29" i="21"/>
  <c r="J30" i="21"/>
  <c r="K30" i="21"/>
  <c r="J31" i="21"/>
  <c r="K31" i="21"/>
  <c r="J32" i="21"/>
  <c r="K32" i="21"/>
  <c r="K14" i="21"/>
  <c r="J14" i="21"/>
  <c r="J15" i="20"/>
  <c r="K15" i="20"/>
  <c r="J16" i="20"/>
  <c r="K16" i="20"/>
  <c r="J17" i="20"/>
  <c r="K17" i="20"/>
  <c r="J18" i="20"/>
  <c r="K18" i="20"/>
  <c r="J19" i="20"/>
  <c r="K19" i="20"/>
  <c r="J20" i="20"/>
  <c r="K20" i="20"/>
  <c r="J21" i="20"/>
  <c r="K21" i="20"/>
  <c r="J22" i="20"/>
  <c r="K22" i="20"/>
  <c r="J23" i="20"/>
  <c r="K23" i="20"/>
  <c r="J24" i="20"/>
  <c r="K24" i="20"/>
  <c r="J25" i="20"/>
  <c r="K25" i="20"/>
  <c r="J26" i="20"/>
  <c r="K26" i="20"/>
  <c r="J27" i="20"/>
  <c r="K27" i="20"/>
  <c r="J28" i="20"/>
  <c r="K28" i="20"/>
  <c r="J29" i="20"/>
  <c r="K29" i="20"/>
  <c r="J30" i="20"/>
  <c r="K30" i="20"/>
  <c r="J31" i="20"/>
  <c r="K31" i="20"/>
  <c r="J32" i="20"/>
  <c r="K32" i="20"/>
  <c r="K14" i="20"/>
  <c r="J14" i="20"/>
  <c r="L11" i="20"/>
  <c r="L17" i="20" s="1"/>
  <c r="M15" i="19"/>
  <c r="N15" i="19"/>
  <c r="O15" i="19"/>
  <c r="M16" i="19"/>
  <c r="N16" i="19"/>
  <c r="O16" i="19"/>
  <c r="M17" i="19"/>
  <c r="N17" i="19"/>
  <c r="O17" i="19"/>
  <c r="M18" i="19"/>
  <c r="N18" i="19"/>
  <c r="O18" i="19"/>
  <c r="M19" i="19"/>
  <c r="N19" i="19"/>
  <c r="O19" i="19"/>
  <c r="M20" i="19"/>
  <c r="N20" i="19"/>
  <c r="O20" i="19"/>
  <c r="M21" i="19"/>
  <c r="N21" i="19"/>
  <c r="O21" i="19"/>
  <c r="M22" i="19"/>
  <c r="N22" i="19"/>
  <c r="O22" i="19"/>
  <c r="M23" i="19"/>
  <c r="N23" i="19"/>
  <c r="O23" i="19"/>
  <c r="M24" i="19"/>
  <c r="N24" i="19"/>
  <c r="O24" i="19"/>
  <c r="M25" i="19"/>
  <c r="N25" i="19"/>
  <c r="O25" i="19"/>
  <c r="M26" i="19"/>
  <c r="N26" i="19"/>
  <c r="O26" i="19"/>
  <c r="M27" i="19"/>
  <c r="N27" i="19"/>
  <c r="O27" i="19"/>
  <c r="M28" i="19"/>
  <c r="N28" i="19"/>
  <c r="O28" i="19"/>
  <c r="M29" i="19"/>
  <c r="N29" i="19"/>
  <c r="O29" i="19"/>
  <c r="M30" i="19"/>
  <c r="N30" i="19"/>
  <c r="O30" i="19"/>
  <c r="M31" i="19"/>
  <c r="N31" i="19"/>
  <c r="O31" i="19"/>
  <c r="M32" i="19"/>
  <c r="N32" i="19"/>
  <c r="O32" i="19"/>
  <c r="O14" i="19"/>
  <c r="N14" i="19"/>
  <c r="M14" i="19"/>
  <c r="M15" i="11"/>
  <c r="N15" i="11"/>
  <c r="O15" i="11"/>
  <c r="M16" i="11"/>
  <c r="N16" i="11"/>
  <c r="O16" i="11"/>
  <c r="M17" i="11"/>
  <c r="N17" i="11"/>
  <c r="O17" i="11"/>
  <c r="M18" i="11"/>
  <c r="N18" i="11"/>
  <c r="O18" i="11"/>
  <c r="M19" i="11"/>
  <c r="N19" i="11"/>
  <c r="O19" i="11"/>
  <c r="M20" i="11"/>
  <c r="N20" i="11"/>
  <c r="O20" i="11"/>
  <c r="M21" i="11"/>
  <c r="N21" i="11"/>
  <c r="O21" i="11"/>
  <c r="M22" i="11"/>
  <c r="N22" i="11"/>
  <c r="O22" i="11"/>
  <c r="M23" i="11"/>
  <c r="N23" i="11"/>
  <c r="O23" i="11"/>
  <c r="M24" i="11"/>
  <c r="N24" i="11"/>
  <c r="O24" i="11"/>
  <c r="M25" i="11"/>
  <c r="N25" i="11"/>
  <c r="O25" i="11"/>
  <c r="M26" i="11"/>
  <c r="N26" i="11"/>
  <c r="O26" i="11"/>
  <c r="M27" i="11"/>
  <c r="N27" i="11"/>
  <c r="O27" i="11"/>
  <c r="M28" i="11"/>
  <c r="N28" i="11"/>
  <c r="O28" i="11"/>
  <c r="M29" i="11"/>
  <c r="N29" i="11"/>
  <c r="O29" i="11"/>
  <c r="M30" i="11"/>
  <c r="N30" i="11"/>
  <c r="O30" i="11"/>
  <c r="M31" i="11"/>
  <c r="N31" i="11"/>
  <c r="O31" i="11"/>
  <c r="M32" i="11"/>
  <c r="N32" i="11"/>
  <c r="O32" i="11"/>
  <c r="O14" i="11"/>
  <c r="N14" i="11"/>
  <c r="M14" i="11"/>
  <c r="I14" i="18"/>
  <c r="I15" i="18"/>
  <c r="I16" i="18"/>
  <c r="I17" i="18"/>
  <c r="I18" i="18"/>
  <c r="I19" i="18"/>
  <c r="I20" i="18"/>
  <c r="I21" i="18"/>
  <c r="I22" i="18"/>
  <c r="I23" i="18"/>
  <c r="I24" i="18"/>
  <c r="I25" i="18"/>
  <c r="I26" i="18"/>
  <c r="I27" i="18"/>
  <c r="I28" i="18"/>
  <c r="I29" i="18"/>
  <c r="I30" i="18"/>
  <c r="I31" i="18"/>
  <c r="I32" i="18"/>
  <c r="I15" i="17"/>
  <c r="I16" i="17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14" i="17"/>
  <c r="I15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14" i="10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O15" i="5"/>
  <c r="P15" i="5"/>
  <c r="Q15" i="5"/>
  <c r="R15" i="5"/>
  <c r="S15" i="5"/>
  <c r="T15" i="5"/>
  <c r="O16" i="5"/>
  <c r="P16" i="5"/>
  <c r="Q16" i="5"/>
  <c r="R16" i="5"/>
  <c r="S16" i="5"/>
  <c r="T16" i="5"/>
  <c r="O17" i="5"/>
  <c r="P17" i="5"/>
  <c r="Q17" i="5"/>
  <c r="R17" i="5"/>
  <c r="S17" i="5"/>
  <c r="T17" i="5"/>
  <c r="O18" i="5"/>
  <c r="P18" i="5"/>
  <c r="Q18" i="5"/>
  <c r="R18" i="5"/>
  <c r="S18" i="5"/>
  <c r="T18" i="5"/>
  <c r="O19" i="5"/>
  <c r="P19" i="5"/>
  <c r="Q19" i="5"/>
  <c r="R19" i="5"/>
  <c r="S19" i="5"/>
  <c r="T19" i="5"/>
  <c r="O20" i="5"/>
  <c r="P20" i="5"/>
  <c r="Q20" i="5"/>
  <c r="R20" i="5"/>
  <c r="S20" i="5"/>
  <c r="T20" i="5"/>
  <c r="O21" i="5"/>
  <c r="P21" i="5"/>
  <c r="Q21" i="5"/>
  <c r="R21" i="5"/>
  <c r="S21" i="5"/>
  <c r="T21" i="5"/>
  <c r="O23" i="5"/>
  <c r="P23" i="5"/>
  <c r="Q23" i="5"/>
  <c r="R23" i="5"/>
  <c r="S23" i="5"/>
  <c r="T23" i="5"/>
  <c r="O24" i="5"/>
  <c r="P24" i="5"/>
  <c r="Q24" i="5"/>
  <c r="R24" i="5"/>
  <c r="S24" i="5"/>
  <c r="T24" i="5"/>
  <c r="T14" i="5"/>
  <c r="S14" i="5"/>
  <c r="R14" i="5"/>
  <c r="Q14" i="5"/>
  <c r="P14" i="5"/>
  <c r="O14" i="5"/>
  <c r="I19" i="16"/>
  <c r="I15" i="16"/>
  <c r="I16" i="16"/>
  <c r="I17" i="16"/>
  <c r="I18" i="16"/>
  <c r="I20" i="16"/>
  <c r="I21" i="16"/>
  <c r="I22" i="16"/>
  <c r="I23" i="16"/>
  <c r="I24" i="16"/>
  <c r="I25" i="16"/>
  <c r="I26" i="16"/>
  <c r="I27" i="16"/>
  <c r="I28" i="16"/>
  <c r="I29" i="16"/>
  <c r="I30" i="16"/>
  <c r="I31" i="16"/>
  <c r="I32" i="16"/>
  <c r="I14" i="16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14" i="3"/>
  <c r="L16" i="7"/>
  <c r="M16" i="7"/>
  <c r="N16" i="7"/>
  <c r="L17" i="7"/>
  <c r="M17" i="7"/>
  <c r="N17" i="7"/>
  <c r="L18" i="7"/>
  <c r="M18" i="7"/>
  <c r="N18" i="7"/>
  <c r="L19" i="7"/>
  <c r="M19" i="7"/>
  <c r="N19" i="7"/>
  <c r="L20" i="7"/>
  <c r="M20" i="7"/>
  <c r="N20" i="7"/>
  <c r="L21" i="7"/>
  <c r="M21" i="7"/>
  <c r="N21" i="7"/>
  <c r="L22" i="7"/>
  <c r="M22" i="7"/>
  <c r="N22" i="7"/>
  <c r="N15" i="7"/>
  <c r="M15" i="7"/>
  <c r="L15" i="7"/>
  <c r="J16" i="2"/>
  <c r="L16" i="2" s="1"/>
  <c r="J17" i="2"/>
  <c r="J18" i="2"/>
  <c r="J19" i="2"/>
  <c r="J15" i="2"/>
  <c r="I28" i="2"/>
  <c r="K28" i="2" s="1"/>
  <c r="I29" i="2"/>
  <c r="K29" i="2" s="1"/>
  <c r="I27" i="2"/>
  <c r="K27" i="2" s="1"/>
  <c r="K16" i="2"/>
  <c r="K17" i="2"/>
  <c r="K18" i="2"/>
  <c r="K19" i="2"/>
  <c r="K15" i="2"/>
  <c r="J27" i="2"/>
  <c r="L23" i="20" l="1"/>
  <c r="L19" i="2"/>
  <c r="L17" i="2"/>
  <c r="L18" i="2"/>
  <c r="L18" i="20"/>
  <c r="L43" i="97"/>
  <c r="L55" i="97"/>
  <c r="L50" i="97"/>
  <c r="L31" i="20"/>
  <c r="L54" i="97"/>
  <c r="L29" i="20"/>
  <c r="L22" i="20"/>
  <c r="P32" i="101"/>
  <c r="Q18" i="104"/>
  <c r="Q24" i="104"/>
  <c r="Q30" i="104"/>
  <c r="Q23" i="104"/>
  <c r="Q28" i="104"/>
  <c r="Q22" i="104"/>
  <c r="Q16" i="104"/>
  <c r="Q15" i="104"/>
  <c r="Q32" i="104"/>
  <c r="Q26" i="104"/>
  <c r="Q20" i="104"/>
  <c r="Q27" i="104"/>
  <c r="Q31" i="104"/>
  <c r="Q19" i="104"/>
  <c r="L47" i="97"/>
  <c r="L46" i="97"/>
  <c r="L39" i="97"/>
  <c r="L52" i="96"/>
  <c r="L51" i="96"/>
  <c r="L37" i="96"/>
  <c r="L54" i="96"/>
  <c r="L51" i="97"/>
  <c r="Q25" i="105"/>
  <c r="Q26" i="105"/>
  <c r="Q27" i="105"/>
  <c r="Q28" i="105"/>
  <c r="Q16" i="105"/>
  <c r="Q32" i="105"/>
  <c r="Q17" i="105"/>
  <c r="Q14" i="105"/>
  <c r="Q15" i="105"/>
  <c r="Q19" i="105"/>
  <c r="Q20" i="105"/>
  <c r="Q18" i="105"/>
  <c r="Q22" i="105"/>
  <c r="Q31" i="105"/>
  <c r="Q23" i="105"/>
  <c r="Q30" i="105"/>
  <c r="Q29" i="105"/>
  <c r="L15" i="20"/>
  <c r="L26" i="20"/>
  <c r="L19" i="20"/>
  <c r="L14" i="20"/>
  <c r="L30" i="20"/>
  <c r="L28" i="20"/>
  <c r="L32" i="20"/>
  <c r="L24" i="20"/>
  <c r="L20" i="20"/>
  <c r="L16" i="20"/>
  <c r="L21" i="20"/>
  <c r="L25" i="20"/>
  <c r="Q24" i="105"/>
  <c r="L15" i="2"/>
  <c r="L27" i="20"/>
  <c r="P22" i="101"/>
  <c r="Q21" i="105"/>
  <c r="L15" i="21"/>
  <c r="L14" i="21"/>
  <c r="L46" i="96"/>
  <c r="L47" i="96"/>
  <c r="L48" i="96"/>
  <c r="L49" i="96"/>
  <c r="L55" i="96"/>
  <c r="L53" i="96"/>
  <c r="L38" i="96"/>
  <c r="L39" i="96"/>
  <c r="L40" i="96"/>
  <c r="L41" i="96"/>
  <c r="L42" i="96"/>
  <c r="L43" i="96"/>
  <c r="L44" i="96"/>
  <c r="L50" i="96"/>
  <c r="P18" i="101"/>
  <c r="P15" i="101"/>
  <c r="P19" i="101"/>
  <c r="P20" i="101"/>
  <c r="P21" i="101"/>
  <c r="P25" i="101"/>
  <c r="P26" i="101"/>
  <c r="P23" i="101"/>
  <c r="P24" i="101"/>
  <c r="P27" i="101"/>
  <c r="P28" i="101"/>
  <c r="P30" i="101"/>
  <c r="P31" i="101"/>
  <c r="P29" i="101"/>
  <c r="P33" i="101"/>
  <c r="L37" i="97"/>
  <c r="L40" i="97"/>
  <c r="L44" i="97"/>
  <c r="L48" i="97"/>
  <c r="L52" i="97"/>
  <c r="L41" i="97"/>
  <c r="L45" i="97"/>
  <c r="L49" i="97"/>
  <c r="L53" i="97"/>
  <c r="L42" i="97"/>
  <c r="Q14" i="104"/>
  <c r="Q29" i="104"/>
  <c r="Q25" i="104"/>
  <c r="Q21" i="104"/>
  <c r="L32" i="21"/>
  <c r="L31" i="21"/>
  <c r="L30" i="21"/>
  <c r="L29" i="21"/>
  <c r="L28" i="21"/>
  <c r="L27" i="21"/>
  <c r="L26" i="21"/>
  <c r="L25" i="21"/>
  <c r="L24" i="21"/>
  <c r="L23" i="21"/>
  <c r="L22" i="21"/>
  <c r="L21" i="21"/>
  <c r="L20" i="21"/>
  <c r="L19" i="21"/>
  <c r="L18" i="21"/>
  <c r="L17" i="21"/>
  <c r="L16" i="21"/>
  <c r="O37" i="96" l="1"/>
  <c r="J32" i="3" l="1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Q15" i="7"/>
  <c r="P19" i="7"/>
  <c r="O18" i="7"/>
  <c r="O15" i="7"/>
  <c r="P15" i="7"/>
  <c r="J12" i="2" l="1"/>
  <c r="R31" i="110"/>
  <c r="R17" i="110" l="1"/>
  <c r="R27" i="110"/>
  <c r="R26" i="110"/>
  <c r="R32" i="110"/>
  <c r="R30" i="110"/>
  <c r="R16" i="110"/>
  <c r="R21" i="110"/>
  <c r="R20" i="110"/>
  <c r="R19" i="110"/>
  <c r="R28" i="110"/>
  <c r="R15" i="110"/>
  <c r="R29" i="110"/>
  <c r="R23" i="110"/>
  <c r="R14" i="110"/>
  <c r="R24" i="110"/>
  <c r="R22" i="110"/>
  <c r="R25" i="110"/>
  <c r="R18" i="110"/>
  <c r="Q17" i="109"/>
  <c r="Q27" i="109"/>
  <c r="Q26" i="109"/>
  <c r="Q32" i="109"/>
  <c r="Q30" i="109"/>
  <c r="Q16" i="109"/>
  <c r="Q21" i="109"/>
  <c r="Q20" i="109"/>
  <c r="Q19" i="109"/>
  <c r="Q28" i="109"/>
  <c r="Q15" i="109"/>
  <c r="Q29" i="109"/>
  <c r="Q23" i="109"/>
  <c r="Q14" i="109"/>
  <c r="Q24" i="109"/>
  <c r="Q22" i="109"/>
  <c r="Q25" i="109"/>
  <c r="Q18" i="109"/>
  <c r="Q31" i="109"/>
  <c r="M17" i="108"/>
  <c r="M27" i="108"/>
  <c r="M26" i="108"/>
  <c r="M32" i="108"/>
  <c r="M30" i="108"/>
  <c r="M16" i="108"/>
  <c r="M21" i="108"/>
  <c r="M20" i="108"/>
  <c r="M19" i="108"/>
  <c r="M28" i="108"/>
  <c r="M15" i="108"/>
  <c r="M29" i="108"/>
  <c r="M23" i="108"/>
  <c r="M14" i="108"/>
  <c r="M24" i="108"/>
  <c r="M22" i="108"/>
  <c r="M25" i="108"/>
  <c r="M18" i="108"/>
  <c r="M31" i="108"/>
  <c r="R22" i="109" l="1"/>
  <c r="R28" i="109" l="1"/>
  <c r="R27" i="109"/>
  <c r="R18" i="109"/>
  <c r="R15" i="109"/>
  <c r="R31" i="109"/>
  <c r="R29" i="109"/>
  <c r="R20" i="109"/>
  <c r="R17" i="109"/>
  <c r="R19" i="109"/>
  <c r="R25" i="109"/>
  <c r="R21" i="109"/>
  <c r="R26" i="109"/>
  <c r="R30" i="109"/>
  <c r="R24" i="109"/>
  <c r="R23" i="109"/>
  <c r="R16" i="109"/>
  <c r="R14" i="109"/>
  <c r="R32" i="109"/>
  <c r="N17" i="139"/>
  <c r="N19" i="139"/>
  <c r="N15" i="139"/>
  <c r="N31" i="139"/>
  <c r="N20" i="139"/>
  <c r="N28" i="139"/>
  <c r="N24" i="139"/>
  <c r="N14" i="139"/>
  <c r="N22" i="139"/>
  <c r="N30" i="139"/>
  <c r="N23" i="139"/>
  <c r="N21" i="139"/>
  <c r="N16" i="139"/>
  <c r="N26" i="139"/>
  <c r="N25" i="139"/>
  <c r="N32" i="139"/>
  <c r="N18" i="139"/>
  <c r="N27" i="139"/>
  <c r="N29" i="139"/>
  <c r="J17" i="138"/>
  <c r="J19" i="138"/>
  <c r="J15" i="138"/>
  <c r="J31" i="138"/>
  <c r="J20" i="138"/>
  <c r="J28" i="138"/>
  <c r="J24" i="138"/>
  <c r="J14" i="138"/>
  <c r="J22" i="138"/>
  <c r="J30" i="138"/>
  <c r="J23" i="138"/>
  <c r="J21" i="138"/>
  <c r="J16" i="138"/>
  <c r="J26" i="138"/>
  <c r="J25" i="138"/>
  <c r="J32" i="138"/>
  <c r="J18" i="138"/>
  <c r="J27" i="138"/>
  <c r="J29" i="138"/>
  <c r="K14" i="138"/>
  <c r="K24" i="138" l="1"/>
  <c r="M15" i="146" l="1"/>
  <c r="M16" i="146"/>
  <c r="M17" i="146"/>
  <c r="M18" i="146"/>
  <c r="M19" i="146"/>
  <c r="M20" i="146"/>
  <c r="M21" i="146"/>
  <c r="M22" i="146"/>
  <c r="M23" i="146"/>
  <c r="M24" i="146"/>
  <c r="M25" i="146"/>
  <c r="M26" i="146"/>
  <c r="M27" i="146"/>
  <c r="M28" i="146"/>
  <c r="M29" i="146"/>
  <c r="M30" i="146"/>
  <c r="M31" i="146"/>
  <c r="M32" i="146"/>
  <c r="M14" i="146"/>
  <c r="Y17" i="145"/>
  <c r="Y19" i="145"/>
  <c r="Y15" i="145"/>
  <c r="Y31" i="145"/>
  <c r="Y20" i="145"/>
  <c r="Y28" i="145"/>
  <c r="Y24" i="145"/>
  <c r="Y14" i="145"/>
  <c r="Y22" i="145"/>
  <c r="Y30" i="145"/>
  <c r="Y23" i="145"/>
  <c r="Y21" i="145"/>
  <c r="Y16" i="145"/>
  <c r="Y26" i="145"/>
  <c r="Y25" i="145"/>
  <c r="Y32" i="145"/>
  <c r="Y18" i="145"/>
  <c r="Y27" i="145"/>
  <c r="Y29" i="145"/>
  <c r="N14" i="146" l="1"/>
  <c r="N19" i="146"/>
  <c r="N17" i="146"/>
  <c r="N26" i="146"/>
  <c r="N18" i="146"/>
  <c r="N30" i="146"/>
  <c r="N22" i="146"/>
  <c r="N15" i="146"/>
  <c r="N16" i="146"/>
  <c r="N29" i="146"/>
  <c r="N21" i="146"/>
  <c r="N24" i="146"/>
  <c r="N27" i="146"/>
  <c r="N28" i="146"/>
  <c r="N23" i="146"/>
  <c r="N32" i="146"/>
  <c r="N20" i="146"/>
  <c r="N31" i="146"/>
  <c r="N25" i="146"/>
  <c r="Z24" i="145" l="1"/>
  <c r="Z32" i="145"/>
  <c r="Z25" i="145"/>
  <c r="Z26" i="145"/>
  <c r="Z22" i="145"/>
  <c r="Z28" i="145"/>
  <c r="Z31" i="145"/>
  <c r="Z15" i="145"/>
  <c r="Z19" i="145"/>
  <c r="Z16" i="145"/>
  <c r="Z21" i="145"/>
  <c r="Z17" i="145"/>
  <c r="Z27" i="145"/>
  <c r="Z30" i="145"/>
  <c r="Z20" i="145"/>
  <c r="Z29" i="145"/>
  <c r="Z23" i="145"/>
  <c r="Z18" i="145"/>
  <c r="Z14" i="145"/>
  <c r="O16" i="143"/>
  <c r="O18" i="143"/>
  <c r="O14" i="143"/>
  <c r="O30" i="143"/>
  <c r="O19" i="143"/>
  <c r="O27" i="143"/>
  <c r="O23" i="143"/>
  <c r="O13" i="143"/>
  <c r="O21" i="143"/>
  <c r="O29" i="143"/>
  <c r="O22" i="143"/>
  <c r="O20" i="143"/>
  <c r="O15" i="143"/>
  <c r="O25" i="143"/>
  <c r="O24" i="143"/>
  <c r="O31" i="143"/>
  <c r="O17" i="143"/>
  <c r="O26" i="143"/>
  <c r="O28" i="143"/>
  <c r="P18" i="143" l="1"/>
  <c r="P16" i="143"/>
  <c r="P22" i="143"/>
  <c r="P14" i="143"/>
  <c r="P28" i="143"/>
  <c r="P20" i="143"/>
  <c r="P30" i="143"/>
  <c r="P26" i="143"/>
  <c r="P29" i="143"/>
  <c r="P15" i="143"/>
  <c r="P17" i="143"/>
  <c r="P21" i="143"/>
  <c r="P31" i="143"/>
  <c r="P13" i="143"/>
  <c r="P23" i="143"/>
  <c r="P25" i="143"/>
  <c r="P27" i="143"/>
  <c r="P24" i="143"/>
  <c r="P19" i="143"/>
  <c r="W17" i="141" l="1"/>
  <c r="W19" i="141"/>
  <c r="W15" i="141"/>
  <c r="W31" i="141"/>
  <c r="W20" i="141"/>
  <c r="W28" i="141"/>
  <c r="W24" i="141"/>
  <c r="W14" i="141"/>
  <c r="W22" i="141"/>
  <c r="W30" i="141"/>
  <c r="W23" i="141"/>
  <c r="W21" i="141"/>
  <c r="W16" i="141"/>
  <c r="W26" i="141"/>
  <c r="W25" i="141"/>
  <c r="W32" i="141"/>
  <c r="W18" i="141"/>
  <c r="W27" i="141"/>
  <c r="W29" i="141"/>
  <c r="X23" i="141"/>
  <c r="X21" i="141" l="1"/>
  <c r="X30" i="141"/>
  <c r="X22" i="141"/>
  <c r="X14" i="141"/>
  <c r="X25" i="141"/>
  <c r="X24" i="141"/>
  <c r="X19" i="141"/>
  <c r="X26" i="141"/>
  <c r="X16" i="141"/>
  <c r="X17" i="141"/>
  <c r="X20" i="141"/>
  <c r="X29" i="141"/>
  <c r="X31" i="141"/>
  <c r="X32" i="141"/>
  <c r="X15" i="141"/>
  <c r="X27" i="141"/>
  <c r="X18" i="141"/>
  <c r="X28" i="141"/>
  <c r="T17" i="140"/>
  <c r="T19" i="140"/>
  <c r="T15" i="140"/>
  <c r="T31" i="140"/>
  <c r="T20" i="140"/>
  <c r="T28" i="140"/>
  <c r="T24" i="140"/>
  <c r="T14" i="140"/>
  <c r="T22" i="140"/>
  <c r="T30" i="140"/>
  <c r="T23" i="140"/>
  <c r="T21" i="140"/>
  <c r="T16" i="140"/>
  <c r="T26" i="140"/>
  <c r="T25" i="140"/>
  <c r="T32" i="140"/>
  <c r="T18" i="140"/>
  <c r="T27" i="140"/>
  <c r="T29" i="140"/>
  <c r="S32" i="140" l="1"/>
  <c r="S30" i="140"/>
  <c r="S28" i="140"/>
  <c r="S31" i="140"/>
  <c r="S29" i="140"/>
  <c r="S23" i="140"/>
  <c r="S26" i="140" l="1"/>
  <c r="S25" i="140"/>
  <c r="S21" i="140"/>
  <c r="S27" i="140"/>
  <c r="S24" i="140"/>
  <c r="S16" i="140"/>
  <c r="S15" i="140" l="1"/>
  <c r="S14" i="140"/>
  <c r="S19" i="140"/>
  <c r="S22" i="140"/>
  <c r="S18" i="140"/>
  <c r="S20" i="140"/>
  <c r="S17" i="140"/>
  <c r="L29" i="137" l="1"/>
  <c r="T14" i="105"/>
  <c r="L25" i="137" l="1"/>
  <c r="L16" i="137"/>
  <c r="L26" i="137"/>
  <c r="L28" i="137"/>
  <c r="L27" i="137"/>
  <c r="L24" i="137"/>
  <c r="L21" i="137"/>
  <c r="L22" i="137"/>
  <c r="L20" i="137"/>
  <c r="L14" i="137"/>
  <c r="L32" i="137"/>
  <c r="L17" i="137"/>
  <c r="L30" i="137"/>
  <c r="L23" i="137"/>
  <c r="L15" i="137"/>
  <c r="L18" i="137"/>
  <c r="L31" i="137"/>
  <c r="L19" i="137"/>
  <c r="O31" i="139" l="1"/>
  <c r="O14" i="139"/>
  <c r="K17" i="138"/>
  <c r="K31" i="138"/>
  <c r="K28" i="138"/>
  <c r="K22" i="138"/>
  <c r="K30" i="138"/>
  <c r="K16" i="138"/>
  <c r="K26" i="138"/>
  <c r="K25" i="138"/>
  <c r="K27" i="138"/>
  <c r="K29" i="138"/>
  <c r="K20" i="138" l="1"/>
  <c r="K23" i="138"/>
  <c r="K21" i="138"/>
  <c r="O25" i="139"/>
  <c r="K32" i="138"/>
  <c r="K18" i="138"/>
  <c r="O24" i="139"/>
  <c r="O17" i="139"/>
  <c r="O30" i="139"/>
  <c r="O28" i="139"/>
  <c r="O22" i="139"/>
  <c r="O27" i="139"/>
  <c r="K19" i="138"/>
  <c r="O18" i="139"/>
  <c r="O16" i="139"/>
  <c r="O26" i="139"/>
  <c r="K15" i="138"/>
  <c r="O20" i="139"/>
  <c r="O32" i="139"/>
  <c r="O15" i="139"/>
  <c r="O23" i="139"/>
  <c r="O21" i="139"/>
  <c r="O19" i="139"/>
  <c r="O29" i="139"/>
  <c r="Q13" i="107" l="1"/>
  <c r="M11" i="111"/>
  <c r="Q22" i="107" l="1"/>
  <c r="Q29" i="107"/>
  <c r="Q15" i="107"/>
  <c r="Q26" i="107"/>
  <c r="Q19" i="107"/>
  <c r="Q20" i="107"/>
  <c r="Q27" i="107"/>
  <c r="Q14" i="107"/>
  <c r="Q24" i="107"/>
  <c r="Q30" i="107"/>
  <c r="Q25" i="107"/>
  <c r="Q16" i="107"/>
  <c r="Q32" i="107"/>
  <c r="Q17" i="107"/>
  <c r="Q21" i="107"/>
  <c r="Q31" i="107"/>
  <c r="Q28" i="107"/>
  <c r="Q18" i="107"/>
  <c r="Q23" i="107"/>
  <c r="T14" i="107" l="1"/>
  <c r="T26" i="107"/>
  <c r="U28" i="107"/>
  <c r="U19" i="107"/>
  <c r="U22" i="107"/>
  <c r="U14" i="107"/>
  <c r="U16" i="107"/>
  <c r="U20" i="107"/>
  <c r="U32" i="107"/>
  <c r="U24" i="107"/>
  <c r="U29" i="107"/>
  <c r="U15" i="107"/>
  <c r="U27" i="107"/>
  <c r="U30" i="107"/>
  <c r="U17" i="107"/>
  <c r="U21" i="107"/>
  <c r="U23" i="107"/>
  <c r="U31" i="107"/>
  <c r="U18" i="107"/>
  <c r="U25" i="107"/>
  <c r="U26" i="107"/>
  <c r="V28" i="107"/>
  <c r="V19" i="107"/>
  <c r="V22" i="107"/>
  <c r="V14" i="107"/>
  <c r="V16" i="107"/>
  <c r="V20" i="107"/>
  <c r="V32" i="107"/>
  <c r="V24" i="107"/>
  <c r="V29" i="107"/>
  <c r="V15" i="107"/>
  <c r="V27" i="107"/>
  <c r="V30" i="107"/>
  <c r="V17" i="107"/>
  <c r="V21" i="107"/>
  <c r="V23" i="107"/>
  <c r="V31" i="107"/>
  <c r="V18" i="107"/>
  <c r="V25" i="107"/>
  <c r="V26" i="107"/>
  <c r="Q12" i="106"/>
  <c r="U18" i="106"/>
  <c r="U21" i="106"/>
  <c r="U14" i="106"/>
  <c r="U16" i="106"/>
  <c r="U20" i="106"/>
  <c r="U24" i="106"/>
  <c r="U32" i="106"/>
  <c r="U15" i="106"/>
  <c r="U27" i="106"/>
  <c r="U29" i="106"/>
  <c r="U30" i="106"/>
  <c r="U23" i="106"/>
  <c r="U31" i="106"/>
  <c r="U22" i="106"/>
  <c r="U17" i="106"/>
  <c r="U19" i="106"/>
  <c r="U25" i="106"/>
  <c r="U28" i="106"/>
  <c r="U26" i="106"/>
  <c r="V18" i="106"/>
  <c r="V21" i="106"/>
  <c r="V14" i="106"/>
  <c r="V16" i="106"/>
  <c r="V20" i="106"/>
  <c r="V24" i="106"/>
  <c r="V32" i="106"/>
  <c r="V15" i="106"/>
  <c r="V27" i="106"/>
  <c r="V29" i="106"/>
  <c r="V30" i="106"/>
  <c r="V23" i="106"/>
  <c r="V31" i="106"/>
  <c r="V22" i="106"/>
  <c r="V17" i="106"/>
  <c r="V19" i="106"/>
  <c r="V25" i="106"/>
  <c r="V28" i="106"/>
  <c r="V26" i="106"/>
  <c r="Q29" i="106" l="1"/>
  <c r="Q26" i="106"/>
  <c r="Q23" i="106"/>
  <c r="Q20" i="106"/>
  <c r="Q17" i="106"/>
  <c r="Q24" i="106"/>
  <c r="Q21" i="106"/>
  <c r="Q14" i="106"/>
  <c r="T14" i="106" s="1"/>
  <c r="Q19" i="106"/>
  <c r="Q15" i="106"/>
  <c r="Q28" i="106"/>
  <c r="T28" i="106" s="1"/>
  <c r="Q32" i="106"/>
  <c r="Q25" i="106"/>
  <c r="Q31" i="106"/>
  <c r="Q27" i="106"/>
  <c r="Q18" i="106"/>
  <c r="T18" i="106" s="1"/>
  <c r="Q30" i="106"/>
  <c r="Q16" i="106"/>
  <c r="Q22" i="106"/>
  <c r="T31" i="107"/>
  <c r="T30" i="107"/>
  <c r="T24" i="107"/>
  <c r="T23" i="107"/>
  <c r="T27" i="107"/>
  <c r="T32" i="107"/>
  <c r="T22" i="107"/>
  <c r="T25" i="107"/>
  <c r="T21" i="107"/>
  <c r="T15" i="107"/>
  <c r="T20" i="107"/>
  <c r="T19" i="107"/>
  <c r="T18" i="107"/>
  <c r="T17" i="107"/>
  <c r="T29" i="107"/>
  <c r="T16" i="107"/>
  <c r="T28" i="107"/>
  <c r="T17" i="106"/>
  <c r="T29" i="106"/>
  <c r="T24" i="106" l="1"/>
  <c r="T23" i="106"/>
  <c r="T31" i="106"/>
  <c r="T15" i="106"/>
  <c r="T20" i="106"/>
  <c r="T25" i="106"/>
  <c r="T22" i="106"/>
  <c r="T19" i="106"/>
  <c r="T16" i="106"/>
  <c r="T26" i="106"/>
  <c r="T27" i="106"/>
  <c r="T30" i="106"/>
  <c r="T32" i="106"/>
  <c r="T21" i="106"/>
  <c r="T28" i="105"/>
  <c r="T20" i="105"/>
  <c r="U26" i="105"/>
  <c r="U17" i="105"/>
  <c r="U21" i="105"/>
  <c r="U20" i="105"/>
  <c r="U16" i="105"/>
  <c r="U14" i="105"/>
  <c r="U24" i="105"/>
  <c r="U15" i="105"/>
  <c r="U29" i="105"/>
  <c r="U32" i="105"/>
  <c r="U28" i="105"/>
  <c r="U23" i="105"/>
  <c r="U30" i="105"/>
  <c r="U18" i="105"/>
  <c r="U22" i="105"/>
  <c r="U31" i="105"/>
  <c r="U19" i="105"/>
  <c r="U27" i="105"/>
  <c r="U25" i="105"/>
  <c r="V26" i="105"/>
  <c r="V17" i="105"/>
  <c r="V21" i="105"/>
  <c r="V20" i="105"/>
  <c r="V16" i="105"/>
  <c r="V14" i="105"/>
  <c r="V24" i="105"/>
  <c r="V15" i="105"/>
  <c r="V29" i="105"/>
  <c r="V32" i="105"/>
  <c r="V28" i="105"/>
  <c r="V23" i="105"/>
  <c r="V30" i="105"/>
  <c r="V18" i="105"/>
  <c r="V22" i="105"/>
  <c r="V31" i="105"/>
  <c r="V19" i="105"/>
  <c r="V27" i="105"/>
  <c r="V25" i="105"/>
  <c r="O15" i="102"/>
  <c r="T19" i="104"/>
  <c r="U24" i="104"/>
  <c r="U21" i="104"/>
  <c r="U19" i="104"/>
  <c r="U23" i="104"/>
  <c r="U29" i="104"/>
  <c r="U17" i="104"/>
  <c r="U14" i="104"/>
  <c r="U15" i="104"/>
  <c r="U28" i="104"/>
  <c r="U32" i="104"/>
  <c r="U18" i="104"/>
  <c r="U22" i="104"/>
  <c r="U26" i="104"/>
  <c r="U20" i="104"/>
  <c r="U31" i="104"/>
  <c r="U30" i="104"/>
  <c r="U27" i="104"/>
  <c r="U16" i="104"/>
  <c r="U25" i="104"/>
  <c r="V16" i="104"/>
  <c r="V24" i="104"/>
  <c r="V21" i="104"/>
  <c r="V19" i="104"/>
  <c r="V23" i="104"/>
  <c r="V29" i="104"/>
  <c r="V17" i="104"/>
  <c r="V14" i="104"/>
  <c r="V15" i="104"/>
  <c r="V28" i="104"/>
  <c r="V32" i="104"/>
  <c r="V18" i="104"/>
  <c r="V22" i="104"/>
  <c r="V26" i="104"/>
  <c r="V20" i="104"/>
  <c r="V31" i="104"/>
  <c r="V30" i="104"/>
  <c r="V27" i="104"/>
  <c r="V25" i="104"/>
  <c r="T21" i="104" l="1"/>
  <c r="T26" i="104"/>
  <c r="T16" i="104"/>
  <c r="T29" i="105"/>
  <c r="T25" i="104"/>
  <c r="T30" i="104"/>
  <c r="T21" i="105"/>
  <c r="T25" i="105"/>
  <c r="T26" i="105"/>
  <c r="T32" i="104"/>
  <c r="T15" i="104"/>
  <c r="T19" i="105"/>
  <c r="T29" i="104"/>
  <c r="T18" i="105"/>
  <c r="T22" i="105"/>
  <c r="T32" i="105"/>
  <c r="T16" i="105"/>
  <c r="T27" i="105"/>
  <c r="T30" i="105"/>
  <c r="T24" i="105"/>
  <c r="T17" i="105"/>
  <c r="T31" i="105"/>
  <c r="T23" i="105"/>
  <c r="T15" i="105"/>
  <c r="T20" i="104"/>
  <c r="T28" i="104"/>
  <c r="T23" i="104"/>
  <c r="T27" i="104"/>
  <c r="T22" i="104"/>
  <c r="T17" i="104"/>
  <c r="T24" i="104"/>
  <c r="T31" i="104"/>
  <c r="T18" i="104"/>
  <c r="T14" i="104"/>
  <c r="O16" i="103"/>
  <c r="O17" i="103"/>
  <c r="O18" i="103"/>
  <c r="O19" i="103"/>
  <c r="O20" i="103"/>
  <c r="O21" i="103"/>
  <c r="O22" i="103"/>
  <c r="O23" i="103"/>
  <c r="O24" i="103"/>
  <c r="O25" i="103"/>
  <c r="O26" i="103"/>
  <c r="O27" i="103"/>
  <c r="O28" i="103"/>
  <c r="O29" i="103"/>
  <c r="O30" i="103"/>
  <c r="O31" i="103"/>
  <c r="O32" i="103"/>
  <c r="O33" i="103"/>
  <c r="O15" i="103"/>
  <c r="M15" i="103"/>
  <c r="T22" i="103"/>
  <c r="T16" i="103"/>
  <c r="T26" i="103"/>
  <c r="T20" i="103"/>
  <c r="T33" i="103"/>
  <c r="T19" i="103"/>
  <c r="T32" i="103"/>
  <c r="T15" i="103"/>
  <c r="T17" i="103"/>
  <c r="T18" i="103"/>
  <c r="T30" i="103"/>
  <c r="T25" i="103"/>
  <c r="T31" i="103"/>
  <c r="T28" i="103"/>
  <c r="T24" i="103"/>
  <c r="T27" i="103"/>
  <c r="T23" i="103"/>
  <c r="T29" i="103"/>
  <c r="T21" i="103"/>
  <c r="U22" i="103"/>
  <c r="U16" i="103"/>
  <c r="U26" i="103"/>
  <c r="U20" i="103"/>
  <c r="U33" i="103"/>
  <c r="U19" i="103"/>
  <c r="U32" i="103"/>
  <c r="U15" i="103"/>
  <c r="U17" i="103"/>
  <c r="U18" i="103"/>
  <c r="U30" i="103"/>
  <c r="U25" i="103"/>
  <c r="U31" i="103"/>
  <c r="U28" i="103"/>
  <c r="U24" i="103"/>
  <c r="U27" i="103"/>
  <c r="U23" i="103"/>
  <c r="U29" i="103"/>
  <c r="U21" i="103"/>
  <c r="O16" i="101"/>
  <c r="O17" i="101"/>
  <c r="O18" i="101"/>
  <c r="O19" i="101"/>
  <c r="O20" i="101"/>
  <c r="O21" i="101"/>
  <c r="O22" i="101"/>
  <c r="O23" i="101"/>
  <c r="O24" i="101"/>
  <c r="O25" i="101"/>
  <c r="O26" i="101"/>
  <c r="O27" i="101"/>
  <c r="O28" i="101"/>
  <c r="O29" i="101"/>
  <c r="O30" i="101"/>
  <c r="O31" i="101"/>
  <c r="O32" i="101"/>
  <c r="O33" i="101"/>
  <c r="O15" i="101"/>
  <c r="O16" i="102"/>
  <c r="O17" i="102"/>
  <c r="O18" i="102"/>
  <c r="O19" i="102"/>
  <c r="O20" i="102"/>
  <c r="O21" i="102"/>
  <c r="O22" i="102"/>
  <c r="O23" i="102"/>
  <c r="O24" i="102"/>
  <c r="O25" i="102"/>
  <c r="O26" i="102"/>
  <c r="O27" i="102"/>
  <c r="O28" i="102"/>
  <c r="O29" i="102"/>
  <c r="O30" i="102"/>
  <c r="O31" i="102"/>
  <c r="O32" i="102"/>
  <c r="O33" i="102"/>
  <c r="M16" i="102"/>
  <c r="H30" i="102"/>
  <c r="T30" i="102" s="1"/>
  <c r="H21" i="102"/>
  <c r="T21" i="102" s="1"/>
  <c r="H33" i="102"/>
  <c r="T33" i="102" s="1"/>
  <c r="H32" i="102"/>
  <c r="T32" i="102" s="1"/>
  <c r="H26" i="102"/>
  <c r="T26" i="102" s="1"/>
  <c r="H25" i="102"/>
  <c r="T25" i="102" s="1"/>
  <c r="H17" i="102"/>
  <c r="T17" i="102" s="1"/>
  <c r="H28" i="102"/>
  <c r="T28" i="102" s="1"/>
  <c r="H22" i="102"/>
  <c r="T22" i="102" s="1"/>
  <c r="H16" i="102"/>
  <c r="T16" i="102" s="1"/>
  <c r="H24" i="102"/>
  <c r="T24" i="102" s="1"/>
  <c r="H15" i="102"/>
  <c r="T15" i="102" s="1"/>
  <c r="H31" i="102"/>
  <c r="T31" i="102" s="1"/>
  <c r="H23" i="102"/>
  <c r="T23" i="102" s="1"/>
  <c r="H27" i="102"/>
  <c r="T27" i="102" s="1"/>
  <c r="H19" i="102"/>
  <c r="T19" i="102" s="1"/>
  <c r="H18" i="102"/>
  <c r="T18" i="102" s="1"/>
  <c r="H20" i="102"/>
  <c r="T20" i="102" s="1"/>
  <c r="H29" i="102"/>
  <c r="T29" i="102" s="1"/>
  <c r="I30" i="102"/>
  <c r="U30" i="102" s="1"/>
  <c r="I21" i="102"/>
  <c r="U21" i="102" s="1"/>
  <c r="I33" i="102"/>
  <c r="U33" i="102" s="1"/>
  <c r="I32" i="102"/>
  <c r="U32" i="102" s="1"/>
  <c r="I26" i="102"/>
  <c r="U26" i="102" s="1"/>
  <c r="I25" i="102"/>
  <c r="U25" i="102" s="1"/>
  <c r="I17" i="102"/>
  <c r="U17" i="102" s="1"/>
  <c r="I28" i="102"/>
  <c r="U28" i="102" s="1"/>
  <c r="I22" i="102"/>
  <c r="U22" i="102" s="1"/>
  <c r="I16" i="102"/>
  <c r="U16" i="102" s="1"/>
  <c r="I24" i="102"/>
  <c r="U24" i="102" s="1"/>
  <c r="I15" i="102"/>
  <c r="U15" i="102" s="1"/>
  <c r="I31" i="102"/>
  <c r="U31" i="102" s="1"/>
  <c r="I23" i="102"/>
  <c r="U23" i="102" s="1"/>
  <c r="I27" i="102"/>
  <c r="U27" i="102" s="1"/>
  <c r="I19" i="102"/>
  <c r="U19" i="102" s="1"/>
  <c r="I18" i="102"/>
  <c r="U18" i="102" s="1"/>
  <c r="I20" i="102"/>
  <c r="U20" i="102" s="1"/>
  <c r="I29" i="102"/>
  <c r="U29" i="102" s="1"/>
  <c r="R12" i="97"/>
  <c r="S32" i="101"/>
  <c r="T32" i="101"/>
  <c r="T23" i="101"/>
  <c r="T25" i="101"/>
  <c r="T24" i="101"/>
  <c r="T26" i="101"/>
  <c r="T29" i="101"/>
  <c r="T17" i="101"/>
  <c r="T30" i="101"/>
  <c r="T22" i="101"/>
  <c r="T16" i="101"/>
  <c r="T33" i="101"/>
  <c r="T27" i="101"/>
  <c r="T19" i="101"/>
  <c r="T20" i="101"/>
  <c r="T18" i="101"/>
  <c r="T15" i="101"/>
  <c r="T28" i="101"/>
  <c r="T21" i="101"/>
  <c r="T31" i="101"/>
  <c r="U32" i="101"/>
  <c r="U23" i="101"/>
  <c r="U25" i="101"/>
  <c r="U24" i="101"/>
  <c r="U26" i="101"/>
  <c r="U29" i="101"/>
  <c r="U17" i="101"/>
  <c r="U30" i="101"/>
  <c r="U22" i="101"/>
  <c r="U16" i="101"/>
  <c r="U33" i="101"/>
  <c r="U27" i="101"/>
  <c r="U19" i="101"/>
  <c r="U20" i="101"/>
  <c r="U18" i="101"/>
  <c r="U15" i="101"/>
  <c r="U28" i="101"/>
  <c r="U21" i="101"/>
  <c r="U31" i="101"/>
  <c r="K23" i="100"/>
  <c r="K18" i="100"/>
  <c r="K28" i="100"/>
  <c r="K27" i="100"/>
  <c r="K33" i="100"/>
  <c r="K31" i="100"/>
  <c r="K17" i="100"/>
  <c r="K22" i="100"/>
  <c r="K21" i="100"/>
  <c r="K20" i="100"/>
  <c r="K29" i="100"/>
  <c r="K16" i="100"/>
  <c r="K30" i="100"/>
  <c r="K24" i="100"/>
  <c r="K15" i="100"/>
  <c r="K25" i="100"/>
  <c r="K26" i="100"/>
  <c r="K19" i="100"/>
  <c r="K32" i="100"/>
  <c r="L18" i="100"/>
  <c r="L28" i="100"/>
  <c r="L27" i="100"/>
  <c r="L33" i="100"/>
  <c r="L31" i="100"/>
  <c r="L17" i="100"/>
  <c r="L22" i="100"/>
  <c r="L21" i="100"/>
  <c r="L20" i="100"/>
  <c r="L29" i="100"/>
  <c r="L16" i="100"/>
  <c r="L30" i="100"/>
  <c r="L24" i="100"/>
  <c r="L15" i="100"/>
  <c r="L25" i="100"/>
  <c r="L23" i="100"/>
  <c r="L26" i="100"/>
  <c r="L19" i="100"/>
  <c r="L32" i="100"/>
  <c r="P25" i="103" l="1"/>
  <c r="S25" i="103" s="1"/>
  <c r="P32" i="103"/>
  <c r="P18" i="103"/>
  <c r="P29" i="103"/>
  <c r="P23" i="103"/>
  <c r="S23" i="103" s="1"/>
  <c r="P30" i="103"/>
  <c r="P20" i="103"/>
  <c r="P21" i="103"/>
  <c r="S21" i="103" s="1"/>
  <c r="P16" i="103"/>
  <c r="P17" i="103"/>
  <c r="S17" i="103" s="1"/>
  <c r="P26" i="103"/>
  <c r="P22" i="103"/>
  <c r="S22" i="103" s="1"/>
  <c r="P31" i="103"/>
  <c r="P15" i="103"/>
  <c r="P24" i="103"/>
  <c r="P27" i="103"/>
  <c r="S27" i="103" s="1"/>
  <c r="P33" i="103"/>
  <c r="S33" i="103" s="1"/>
  <c r="P28" i="103"/>
  <c r="P19" i="103"/>
  <c r="G33" i="102"/>
  <c r="P16" i="102"/>
  <c r="P20" i="102"/>
  <c r="P24" i="102"/>
  <c r="P28" i="102"/>
  <c r="P32" i="102"/>
  <c r="P18" i="102"/>
  <c r="P22" i="102"/>
  <c r="P26" i="102"/>
  <c r="P30" i="102"/>
  <c r="P19" i="102"/>
  <c r="P15" i="102"/>
  <c r="P25" i="102"/>
  <c r="P31" i="102"/>
  <c r="P33" i="102"/>
  <c r="P21" i="102"/>
  <c r="P29" i="102"/>
  <c r="P23" i="102"/>
  <c r="P17" i="102"/>
  <c r="P27" i="102"/>
  <c r="S15" i="101"/>
  <c r="S24" i="101"/>
  <c r="S27" i="101"/>
  <c r="S30" i="101"/>
  <c r="S19" i="103"/>
  <c r="G31" i="102"/>
  <c r="G26" i="102"/>
  <c r="G20" i="102"/>
  <c r="G16" i="102"/>
  <c r="G21" i="102"/>
  <c r="G18" i="102"/>
  <c r="G22" i="102"/>
  <c r="G30" i="102"/>
  <c r="G23" i="102"/>
  <c r="G25" i="102"/>
  <c r="G19" i="102"/>
  <c r="G15" i="102"/>
  <c r="G28" i="102"/>
  <c r="G32" i="102"/>
  <c r="G29" i="102"/>
  <c r="G27" i="102"/>
  <c r="G24" i="102"/>
  <c r="G17" i="102"/>
  <c r="S20" i="101"/>
  <c r="S29" i="101"/>
  <c r="S21" i="101"/>
  <c r="S16" i="101"/>
  <c r="S23" i="101"/>
  <c r="S31" i="101"/>
  <c r="S18" i="101"/>
  <c r="S33" i="101"/>
  <c r="S17" i="101"/>
  <c r="S25" i="101"/>
  <c r="S28" i="101"/>
  <c r="S19" i="101"/>
  <c r="S22" i="101"/>
  <c r="S26" i="101"/>
  <c r="K18" i="99"/>
  <c r="K28" i="99"/>
  <c r="K27" i="99"/>
  <c r="K33" i="99"/>
  <c r="K31" i="99"/>
  <c r="K17" i="99"/>
  <c r="K22" i="99"/>
  <c r="K21" i="99"/>
  <c r="K20" i="99"/>
  <c r="K29" i="99"/>
  <c r="K16" i="99"/>
  <c r="K30" i="99"/>
  <c r="K24" i="99"/>
  <c r="K15" i="99"/>
  <c r="K25" i="99"/>
  <c r="K23" i="99"/>
  <c r="K26" i="99"/>
  <c r="K19" i="99"/>
  <c r="K32" i="99"/>
  <c r="L18" i="99"/>
  <c r="L28" i="99"/>
  <c r="L27" i="99"/>
  <c r="L33" i="99"/>
  <c r="L31" i="99"/>
  <c r="L17" i="99"/>
  <c r="L22" i="99"/>
  <c r="L21" i="99"/>
  <c r="L20" i="99"/>
  <c r="L29" i="99"/>
  <c r="L16" i="99"/>
  <c r="L30" i="99"/>
  <c r="L24" i="99"/>
  <c r="L15" i="99"/>
  <c r="L25" i="99"/>
  <c r="L23" i="99"/>
  <c r="L26" i="99"/>
  <c r="L19" i="99"/>
  <c r="L32" i="99"/>
  <c r="S22" i="102" l="1"/>
  <c r="S24" i="103"/>
  <c r="S26" i="103"/>
  <c r="S19" i="102"/>
  <c r="S18" i="102"/>
  <c r="S20" i="102"/>
  <c r="S32" i="103"/>
  <c r="S30" i="102"/>
  <c r="S16" i="102"/>
  <c r="S16" i="103"/>
  <c r="S15" i="102"/>
  <c r="S29" i="102"/>
  <c r="S31" i="103"/>
  <c r="S27" i="102"/>
  <c r="S24" i="102"/>
  <c r="S20" i="103"/>
  <c r="S17" i="102"/>
  <c r="S30" i="103"/>
  <c r="S23" i="102"/>
  <c r="S29" i="103"/>
  <c r="S21" i="102"/>
  <c r="S18" i="103"/>
  <c r="S26" i="102"/>
  <c r="S28" i="102"/>
  <c r="S15" i="103"/>
  <c r="S33" i="102"/>
  <c r="S28" i="103"/>
  <c r="S31" i="102"/>
  <c r="S32" i="102"/>
  <c r="S25" i="102"/>
  <c r="P18" i="98"/>
  <c r="P28" i="98"/>
  <c r="P27" i="98"/>
  <c r="P33" i="98"/>
  <c r="P31" i="98"/>
  <c r="P17" i="98"/>
  <c r="P22" i="98"/>
  <c r="P21" i="98"/>
  <c r="P20" i="98"/>
  <c r="P29" i="98"/>
  <c r="P16" i="98"/>
  <c r="P30" i="98"/>
  <c r="P24" i="98"/>
  <c r="P25" i="98"/>
  <c r="P23" i="98"/>
  <c r="P26" i="98"/>
  <c r="P19" i="98"/>
  <c r="P32" i="98"/>
  <c r="Q18" i="98"/>
  <c r="Q28" i="98"/>
  <c r="Q27" i="98"/>
  <c r="Q33" i="98"/>
  <c r="Q31" i="98"/>
  <c r="Q17" i="98"/>
  <c r="Q22" i="98"/>
  <c r="Q21" i="98"/>
  <c r="Q20" i="98"/>
  <c r="Q29" i="98"/>
  <c r="Q16" i="98"/>
  <c r="Q30" i="98"/>
  <c r="Q24" i="98"/>
  <c r="Q15" i="98"/>
  <c r="Q25" i="98"/>
  <c r="Q23" i="98"/>
  <c r="Q26" i="98"/>
  <c r="Q19" i="98"/>
  <c r="Q32" i="98"/>
  <c r="M18" i="98"/>
  <c r="M28" i="98"/>
  <c r="M27" i="98"/>
  <c r="M33" i="98"/>
  <c r="M31" i="98"/>
  <c r="M17" i="98"/>
  <c r="M22" i="98"/>
  <c r="M21" i="98"/>
  <c r="M20" i="98"/>
  <c r="M29" i="98"/>
  <c r="M16" i="98"/>
  <c r="M30" i="98"/>
  <c r="M24" i="98"/>
  <c r="M15" i="98"/>
  <c r="M25" i="98"/>
  <c r="M23" i="98"/>
  <c r="M26" i="98"/>
  <c r="M19" i="98"/>
  <c r="M32" i="98"/>
  <c r="P37" i="96" l="1"/>
  <c r="P48" i="97"/>
  <c r="P43" i="97"/>
  <c r="P38" i="97"/>
  <c r="P52" i="97"/>
  <c r="P55" i="97"/>
  <c r="P40" i="97"/>
  <c r="P39" i="97"/>
  <c r="P51" i="97"/>
  <c r="P53" i="97"/>
  <c r="P49" i="97"/>
  <c r="Q46" i="97"/>
  <c r="Q48" i="97"/>
  <c r="Q43" i="97"/>
  <c r="Q38" i="97"/>
  <c r="Q52" i="97"/>
  <c r="Q55" i="97"/>
  <c r="Q40" i="97"/>
  <c r="Q39" i="97"/>
  <c r="Q51" i="97"/>
  <c r="Q49" i="97"/>
  <c r="R13" i="97"/>
  <c r="R14" i="97"/>
  <c r="R15" i="97"/>
  <c r="R16" i="97"/>
  <c r="R17" i="97"/>
  <c r="R18" i="97"/>
  <c r="R19" i="97"/>
  <c r="R20" i="97"/>
  <c r="R21" i="97"/>
  <c r="R22" i="97"/>
  <c r="R23" i="97"/>
  <c r="R24" i="97"/>
  <c r="R25" i="97"/>
  <c r="R26" i="97"/>
  <c r="R27" i="97"/>
  <c r="R28" i="97"/>
  <c r="R29" i="97"/>
  <c r="R30" i="97"/>
  <c r="R31" i="97"/>
  <c r="R32" i="97"/>
  <c r="O54" i="96"/>
  <c r="P54" i="96"/>
  <c r="P49" i="96"/>
  <c r="P50" i="96"/>
  <c r="P46" i="96"/>
  <c r="P45" i="96"/>
  <c r="P39" i="96"/>
  <c r="P52" i="96"/>
  <c r="P55" i="96"/>
  <c r="P40" i="96"/>
  <c r="P41" i="96"/>
  <c r="P47" i="96"/>
  <c r="P51" i="96"/>
  <c r="P43" i="96"/>
  <c r="P38" i="96"/>
  <c r="P44" i="96"/>
  <c r="P42" i="96"/>
  <c r="P48" i="96"/>
  <c r="P53" i="96"/>
  <c r="Q54" i="96"/>
  <c r="Q49" i="96"/>
  <c r="Q50" i="96"/>
  <c r="Q46" i="96"/>
  <c r="Q45" i="96"/>
  <c r="Q39" i="96"/>
  <c r="Q37" i="96"/>
  <c r="Q52" i="96"/>
  <c r="Q55" i="96"/>
  <c r="Q40" i="96"/>
  <c r="Q41" i="96"/>
  <c r="Q47" i="96"/>
  <c r="Q51" i="96"/>
  <c r="Q43" i="96"/>
  <c r="Q38" i="96"/>
  <c r="Q44" i="96"/>
  <c r="Q42" i="96"/>
  <c r="Q48" i="96"/>
  <c r="Q53" i="96"/>
  <c r="R16" i="96"/>
  <c r="R17" i="96"/>
  <c r="R18" i="96"/>
  <c r="R19" i="96"/>
  <c r="R20" i="96"/>
  <c r="R21" i="96"/>
  <c r="R22" i="96"/>
  <c r="R23" i="96"/>
  <c r="R24" i="96"/>
  <c r="R25" i="96"/>
  <c r="R26" i="96"/>
  <c r="R27" i="96"/>
  <c r="R28" i="96"/>
  <c r="R29" i="96"/>
  <c r="R30" i="96"/>
  <c r="R31" i="96"/>
  <c r="R32" i="96"/>
  <c r="R33" i="96"/>
  <c r="R15" i="96"/>
  <c r="Q16" i="96"/>
  <c r="Q17" i="96"/>
  <c r="Q18" i="96"/>
  <c r="Q19" i="96"/>
  <c r="Q20" i="96"/>
  <c r="Q21" i="96"/>
  <c r="Q22" i="96"/>
  <c r="Q23" i="96"/>
  <c r="Q24" i="96"/>
  <c r="Q25" i="96"/>
  <c r="Q26" i="96"/>
  <c r="Q27" i="96"/>
  <c r="Q28" i="96"/>
  <c r="Q29" i="96"/>
  <c r="Q30" i="96"/>
  <c r="Q31" i="96"/>
  <c r="Q32" i="96"/>
  <c r="Q33" i="96"/>
  <c r="Q15" i="96"/>
  <c r="Z12" i="94"/>
  <c r="X16" i="94"/>
  <c r="X17" i="94"/>
  <c r="X18" i="94"/>
  <c r="X19" i="94"/>
  <c r="X20" i="94"/>
  <c r="X21" i="94"/>
  <c r="X22" i="94"/>
  <c r="X23" i="94"/>
  <c r="X24" i="94"/>
  <c r="X25" i="94"/>
  <c r="X26" i="94"/>
  <c r="X27" i="94"/>
  <c r="X28" i="94"/>
  <c r="X29" i="94"/>
  <c r="X30" i="94"/>
  <c r="X31" i="94"/>
  <c r="X32" i="94"/>
  <c r="X33" i="94"/>
  <c r="X15" i="94"/>
  <c r="O22" i="21"/>
  <c r="R34" i="93"/>
  <c r="Q50" i="97" l="1"/>
  <c r="P44" i="97"/>
  <c r="P50" i="97"/>
  <c r="Q45" i="97"/>
  <c r="P47" i="97"/>
  <c r="Q41" i="97"/>
  <c r="P37" i="97"/>
  <c r="P41" i="97"/>
  <c r="Q47" i="97"/>
  <c r="P54" i="97"/>
  <c r="P46" i="97"/>
  <c r="Q42" i="97"/>
  <c r="Q53" i="97"/>
  <c r="P42" i="97"/>
  <c r="Q54" i="97"/>
  <c r="Q44" i="97"/>
  <c r="P45" i="97"/>
  <c r="Q37" i="97"/>
  <c r="O43" i="97"/>
  <c r="O49" i="97"/>
  <c r="O46" i="97"/>
  <c r="O42" i="97"/>
  <c r="O48" i="97"/>
  <c r="O41" i="97"/>
  <c r="O40" i="97"/>
  <c r="O51" i="97"/>
  <c r="O52" i="97"/>
  <c r="O44" i="96"/>
  <c r="O47" i="96"/>
  <c r="O52" i="96"/>
  <c r="O46" i="96"/>
  <c r="O53" i="96"/>
  <c r="O38" i="96"/>
  <c r="O41" i="96"/>
  <c r="O50" i="96"/>
  <c r="O48" i="96"/>
  <c r="O43" i="96"/>
  <c r="O40" i="96"/>
  <c r="O39" i="96"/>
  <c r="O49" i="96"/>
  <c r="O42" i="96"/>
  <c r="O51" i="96"/>
  <c r="O55" i="96"/>
  <c r="O45" i="96"/>
  <c r="V16" i="93"/>
  <c r="W16" i="93" s="1"/>
  <c r="V17" i="93"/>
  <c r="W17" i="93" s="1"/>
  <c r="V18" i="93"/>
  <c r="W18" i="93" s="1"/>
  <c r="V19" i="93"/>
  <c r="W19" i="93" s="1"/>
  <c r="V20" i="93"/>
  <c r="W20" i="93" s="1"/>
  <c r="V21" i="93"/>
  <c r="W21" i="93" s="1"/>
  <c r="V22" i="93"/>
  <c r="W22" i="93" s="1"/>
  <c r="V23" i="93"/>
  <c r="W23" i="93" s="1"/>
  <c r="V24" i="93"/>
  <c r="W24" i="93" s="1"/>
  <c r="V25" i="93"/>
  <c r="W25" i="93" s="1"/>
  <c r="V26" i="93"/>
  <c r="W26" i="93" s="1"/>
  <c r="V27" i="93"/>
  <c r="W27" i="93" s="1"/>
  <c r="V28" i="93"/>
  <c r="W28" i="93" s="1"/>
  <c r="V29" i="93"/>
  <c r="W29" i="93" s="1"/>
  <c r="V30" i="93"/>
  <c r="W30" i="93" s="1"/>
  <c r="V31" i="93"/>
  <c r="W31" i="93" s="1"/>
  <c r="V32" i="93"/>
  <c r="W32" i="93" s="1"/>
  <c r="V33" i="93"/>
  <c r="W33" i="93" s="1"/>
  <c r="V15" i="93"/>
  <c r="W15" i="93" s="1"/>
  <c r="O37" i="97" l="1"/>
  <c r="O55" i="97"/>
  <c r="O47" i="97"/>
  <c r="O45" i="97"/>
  <c r="O44" i="97"/>
  <c r="O39" i="97"/>
  <c r="O50" i="97"/>
  <c r="O38" i="97"/>
  <c r="O53" i="97"/>
  <c r="O54" i="97"/>
  <c r="O29" i="21"/>
  <c r="O17" i="21"/>
  <c r="O14" i="21"/>
  <c r="O23" i="21"/>
  <c r="O27" i="21"/>
  <c r="O30" i="21"/>
  <c r="O15" i="21"/>
  <c r="O24" i="21"/>
  <c r="O20" i="21"/>
  <c r="O31" i="21"/>
  <c r="O25" i="21"/>
  <c r="O26" i="21"/>
  <c r="O32" i="21"/>
  <c r="O16" i="21"/>
  <c r="O18" i="21"/>
  <c r="O19" i="21"/>
  <c r="O28" i="21"/>
  <c r="O21" i="21"/>
  <c r="M29" i="21"/>
  <c r="M17" i="21"/>
  <c r="M14" i="21"/>
  <c r="M23" i="21"/>
  <c r="M27" i="21"/>
  <c r="M30" i="21"/>
  <c r="M15" i="21"/>
  <c r="M24" i="21"/>
  <c r="M20" i="21"/>
  <c r="M31" i="21"/>
  <c r="M25" i="21"/>
  <c r="M26" i="21"/>
  <c r="M32" i="21"/>
  <c r="M16" i="21"/>
  <c r="M18" i="21"/>
  <c r="M19" i="21"/>
  <c r="M28" i="21"/>
  <c r="M21" i="21"/>
  <c r="M22" i="21"/>
  <c r="N29" i="21"/>
  <c r="N17" i="21"/>
  <c r="N14" i="21"/>
  <c r="N23" i="21"/>
  <c r="N27" i="21"/>
  <c r="N30" i="21"/>
  <c r="N15" i="21"/>
  <c r="N24" i="21"/>
  <c r="N20" i="21"/>
  <c r="N31" i="21"/>
  <c r="N25" i="21"/>
  <c r="N26" i="21"/>
  <c r="N32" i="21"/>
  <c r="N16" i="21"/>
  <c r="N18" i="21"/>
  <c r="N19" i="21"/>
  <c r="N28" i="21"/>
  <c r="N21" i="21"/>
  <c r="N22" i="21"/>
  <c r="I29" i="22" l="1"/>
  <c r="I27" i="22"/>
  <c r="I30" i="22"/>
  <c r="I23" i="22"/>
  <c r="I22" i="22"/>
  <c r="I18" i="22"/>
  <c r="I26" i="22"/>
  <c r="I24" i="22"/>
  <c r="I25" i="22"/>
  <c r="I21" i="22"/>
  <c r="I20" i="22"/>
  <c r="I19" i="22"/>
  <c r="I14" i="22"/>
  <c r="I32" i="22"/>
  <c r="I17" i="22"/>
  <c r="I31" i="22"/>
  <c r="I15" i="22"/>
  <c r="I28" i="22"/>
  <c r="I16" i="22"/>
  <c r="O29" i="20"/>
  <c r="Z15" i="5"/>
  <c r="Z14" i="5"/>
  <c r="M29" i="20"/>
  <c r="M17" i="20"/>
  <c r="M14" i="20"/>
  <c r="M27" i="20"/>
  <c r="M23" i="20"/>
  <c r="M15" i="20"/>
  <c r="M30" i="20"/>
  <c r="M24" i="20"/>
  <c r="M20" i="20"/>
  <c r="M31" i="20"/>
  <c r="M25" i="20"/>
  <c r="M26" i="20"/>
  <c r="M32" i="20"/>
  <c r="M16" i="20"/>
  <c r="M18" i="20"/>
  <c r="M19" i="20"/>
  <c r="M28" i="20"/>
  <c r="M21" i="20"/>
  <c r="M22" i="20"/>
  <c r="N29" i="20"/>
  <c r="N17" i="20"/>
  <c r="N14" i="20"/>
  <c r="N27" i="20"/>
  <c r="N23" i="20"/>
  <c r="N15" i="20"/>
  <c r="N30" i="20"/>
  <c r="N24" i="20"/>
  <c r="N20" i="20"/>
  <c r="N31" i="20"/>
  <c r="N25" i="20"/>
  <c r="N26" i="20"/>
  <c r="N32" i="20"/>
  <c r="N16" i="20"/>
  <c r="N18" i="20"/>
  <c r="N19" i="20"/>
  <c r="N28" i="20"/>
  <c r="N21" i="20"/>
  <c r="N22" i="20"/>
  <c r="J28" i="22" l="1"/>
  <c r="J21" i="22"/>
  <c r="J27" i="22"/>
  <c r="J31" i="22"/>
  <c r="J14" i="22"/>
  <c r="J20" i="22"/>
  <c r="J26" i="22"/>
  <c r="J18" i="22"/>
  <c r="J16" i="22"/>
  <c r="J30" i="22"/>
  <c r="J23" i="22"/>
  <c r="J24" i="22"/>
  <c r="J22" i="22"/>
  <c r="J17" i="22"/>
  <c r="J32" i="22"/>
  <c r="J19" i="22"/>
  <c r="J15" i="22"/>
  <c r="J25" i="22"/>
  <c r="J29" i="22"/>
  <c r="O18" i="20"/>
  <c r="O16" i="20"/>
  <c r="O19" i="20"/>
  <c r="O24" i="20"/>
  <c r="O30" i="20"/>
  <c r="O15" i="20"/>
  <c r="O32" i="20"/>
  <c r="O23" i="20"/>
  <c r="O26" i="20"/>
  <c r="O22" i="20"/>
  <c r="O25" i="20"/>
  <c r="O21" i="20"/>
  <c r="O31" i="20"/>
  <c r="O17" i="20"/>
  <c r="O27" i="20"/>
  <c r="O14" i="20"/>
  <c r="O28" i="20"/>
  <c r="O20" i="20"/>
  <c r="R17" i="19"/>
  <c r="R27" i="19"/>
  <c r="R26" i="19"/>
  <c r="R32" i="19"/>
  <c r="R30" i="19"/>
  <c r="R16" i="19"/>
  <c r="R21" i="19"/>
  <c r="R20" i="19"/>
  <c r="R19" i="19"/>
  <c r="R28" i="19"/>
  <c r="R15" i="19"/>
  <c r="R29" i="19"/>
  <c r="R23" i="19"/>
  <c r="R14" i="19"/>
  <c r="R24" i="19"/>
  <c r="R22" i="19"/>
  <c r="R25" i="19"/>
  <c r="R18" i="19"/>
  <c r="R31" i="19"/>
  <c r="Q17" i="19"/>
  <c r="Q27" i="19"/>
  <c r="Q26" i="19"/>
  <c r="Q32" i="19"/>
  <c r="Q30" i="19"/>
  <c r="Q16" i="19"/>
  <c r="Q21" i="19"/>
  <c r="Q20" i="19"/>
  <c r="Q19" i="19"/>
  <c r="Q28" i="19"/>
  <c r="Q15" i="19"/>
  <c r="Q29" i="19"/>
  <c r="Q23" i="19"/>
  <c r="Q14" i="19"/>
  <c r="Q24" i="19"/>
  <c r="Q22" i="19"/>
  <c r="Q25" i="19"/>
  <c r="Q18" i="19"/>
  <c r="Q31" i="19"/>
  <c r="P31" i="19"/>
  <c r="P17" i="19"/>
  <c r="P27" i="19"/>
  <c r="P26" i="19"/>
  <c r="P32" i="19"/>
  <c r="P30" i="19"/>
  <c r="P16" i="19"/>
  <c r="P21" i="19"/>
  <c r="P20" i="19"/>
  <c r="P19" i="19"/>
  <c r="P28" i="19"/>
  <c r="P15" i="19"/>
  <c r="P29" i="19"/>
  <c r="P23" i="19"/>
  <c r="P14" i="19"/>
  <c r="P24" i="19"/>
  <c r="P22" i="19"/>
  <c r="P25" i="19"/>
  <c r="P18" i="19"/>
  <c r="R26" i="11"/>
  <c r="R32" i="11"/>
  <c r="R30" i="11"/>
  <c r="R16" i="11"/>
  <c r="R21" i="11"/>
  <c r="R20" i="11"/>
  <c r="R19" i="11"/>
  <c r="R28" i="11"/>
  <c r="R15" i="11"/>
  <c r="R29" i="11"/>
  <c r="R23" i="11"/>
  <c r="R14" i="11"/>
  <c r="R24" i="11"/>
  <c r="R22" i="11"/>
  <c r="R25" i="11"/>
  <c r="R18" i="11"/>
  <c r="R31" i="11"/>
  <c r="R17" i="11"/>
  <c r="R27" i="11"/>
  <c r="Q17" i="11"/>
  <c r="Q27" i="11"/>
  <c r="Q26" i="11"/>
  <c r="Q32" i="11"/>
  <c r="Q30" i="11"/>
  <c r="Q16" i="11"/>
  <c r="Q21" i="11"/>
  <c r="Q20" i="11"/>
  <c r="Q19" i="11"/>
  <c r="Q28" i="11"/>
  <c r="Q15" i="11"/>
  <c r="Q29" i="11"/>
  <c r="Q23" i="11"/>
  <c r="Q14" i="11"/>
  <c r="Q24" i="11"/>
  <c r="Q22" i="11"/>
  <c r="Q25" i="11"/>
  <c r="Q18" i="11"/>
  <c r="Q31" i="11"/>
  <c r="P17" i="11"/>
  <c r="P27" i="11"/>
  <c r="P26" i="11"/>
  <c r="P32" i="11"/>
  <c r="P30" i="11"/>
  <c r="P16" i="11"/>
  <c r="P21" i="11"/>
  <c r="P20" i="11"/>
  <c r="P19" i="11"/>
  <c r="P28" i="11"/>
  <c r="P15" i="11"/>
  <c r="P29" i="11"/>
  <c r="P23" i="11"/>
  <c r="P14" i="11"/>
  <c r="P24" i="11"/>
  <c r="P22" i="11"/>
  <c r="P25" i="11"/>
  <c r="P18" i="11"/>
  <c r="P31" i="11"/>
  <c r="J15" i="17"/>
  <c r="J16" i="17"/>
  <c r="J17" i="17"/>
  <c r="J18" i="17"/>
  <c r="J19" i="17"/>
  <c r="J20" i="17"/>
  <c r="J21" i="17"/>
  <c r="J22" i="17"/>
  <c r="J23" i="17"/>
  <c r="J24" i="17"/>
  <c r="J25" i="17"/>
  <c r="J26" i="17"/>
  <c r="J27" i="17"/>
  <c r="J28" i="17"/>
  <c r="J29" i="17"/>
  <c r="J30" i="17"/>
  <c r="J31" i="17"/>
  <c r="J32" i="17"/>
  <c r="J14" i="17"/>
  <c r="J16" i="18" l="1"/>
  <c r="J18" i="18"/>
  <c r="J22" i="18"/>
  <c r="J30" i="18"/>
  <c r="J31" i="18"/>
  <c r="J25" i="18"/>
  <c r="J24" i="18"/>
  <c r="J27" i="18"/>
  <c r="J29" i="18"/>
  <c r="J17" i="18"/>
  <c r="J14" i="18"/>
  <c r="J32" i="18"/>
  <c r="J23" i="18"/>
  <c r="J21" i="18"/>
  <c r="J19" i="18"/>
  <c r="J26" i="18"/>
  <c r="J28" i="18"/>
  <c r="J20" i="18"/>
  <c r="J15" i="18"/>
  <c r="J17" i="10"/>
  <c r="J19" i="10"/>
  <c r="J24" i="10"/>
  <c r="J25" i="10"/>
  <c r="J15" i="10"/>
  <c r="J31" i="10"/>
  <c r="J22" i="10"/>
  <c r="J27" i="10"/>
  <c r="J16" i="10"/>
  <c r="J23" i="10"/>
  <c r="J29" i="10"/>
  <c r="J28" i="10"/>
  <c r="J32" i="10"/>
  <c r="J21" i="10"/>
  <c r="J18" i="10"/>
  <c r="J26" i="10"/>
  <c r="J30" i="10"/>
  <c r="J20" i="10"/>
  <c r="J14" i="10"/>
  <c r="J14" i="9"/>
  <c r="J17" i="9"/>
  <c r="J31" i="9"/>
  <c r="J19" i="9"/>
  <c r="J21" i="9"/>
  <c r="J15" i="9"/>
  <c r="J30" i="9"/>
  <c r="J26" i="9"/>
  <c r="J25" i="9"/>
  <c r="J27" i="9"/>
  <c r="J32" i="9"/>
  <c r="J29" i="9"/>
  <c r="J23" i="9"/>
  <c r="J28" i="9"/>
  <c r="J22" i="9"/>
  <c r="J16" i="9"/>
  <c r="J18" i="9"/>
  <c r="J24" i="9"/>
  <c r="J20" i="9"/>
  <c r="I49" i="5"/>
  <c r="I48" i="5"/>
  <c r="G49" i="5"/>
  <c r="G48" i="5"/>
  <c r="Z16" i="5"/>
  <c r="Z17" i="5"/>
  <c r="Z18" i="5"/>
  <c r="Z19" i="5"/>
  <c r="Z20" i="5"/>
  <c r="Z21" i="5"/>
  <c r="Z23" i="5"/>
  <c r="Z24" i="5"/>
  <c r="W15" i="5"/>
  <c r="W16" i="5"/>
  <c r="W17" i="5"/>
  <c r="W18" i="5"/>
  <c r="W19" i="5"/>
  <c r="W20" i="5"/>
  <c r="W21" i="5"/>
  <c r="W23" i="5"/>
  <c r="W24" i="5"/>
  <c r="Q22" i="7"/>
  <c r="Q17" i="7"/>
  <c r="Q16" i="7"/>
  <c r="W14" i="5"/>
  <c r="Y23" i="5"/>
  <c r="Y24" i="5"/>
  <c r="X23" i="5"/>
  <c r="X24" i="5"/>
  <c r="V23" i="5"/>
  <c r="V24" i="5"/>
  <c r="U23" i="5"/>
  <c r="U24" i="5"/>
  <c r="X15" i="5"/>
  <c r="X16" i="5"/>
  <c r="X17" i="5"/>
  <c r="X18" i="5"/>
  <c r="X19" i="5"/>
  <c r="X20" i="5"/>
  <c r="X21" i="5"/>
  <c r="X14" i="5"/>
  <c r="Y16" i="5"/>
  <c r="Y17" i="5"/>
  <c r="Y18" i="5"/>
  <c r="Y19" i="5"/>
  <c r="Y20" i="5"/>
  <c r="Y21" i="5"/>
  <c r="Y15" i="5"/>
  <c r="Y14" i="5"/>
  <c r="U14" i="5"/>
  <c r="U21" i="5"/>
  <c r="U20" i="5"/>
  <c r="U19" i="5"/>
  <c r="U18" i="5"/>
  <c r="U17" i="5"/>
  <c r="U16" i="5"/>
  <c r="U15" i="5"/>
  <c r="V21" i="5"/>
  <c r="V20" i="5"/>
  <c r="V19" i="5"/>
  <c r="V18" i="5"/>
  <c r="V17" i="5"/>
  <c r="V16" i="5"/>
  <c r="V15" i="5"/>
  <c r="V14" i="5"/>
  <c r="J16" i="16"/>
  <c r="J18" i="16"/>
  <c r="J21" i="16"/>
  <c r="J29" i="16"/>
  <c r="J31" i="16"/>
  <c r="J24" i="16"/>
  <c r="J25" i="16"/>
  <c r="J27" i="16"/>
  <c r="J30" i="16"/>
  <c r="J32" i="16"/>
  <c r="J17" i="16"/>
  <c r="J26" i="16"/>
  <c r="J22" i="16"/>
  <c r="J28" i="16"/>
  <c r="J23" i="16"/>
  <c r="J14" i="16"/>
  <c r="J19" i="16"/>
  <c r="J20" i="16"/>
  <c r="J15" i="16"/>
  <c r="M24" i="7" l="1"/>
  <c r="L24" i="7"/>
  <c r="O24" i="7" s="1"/>
  <c r="N24" i="7"/>
  <c r="K20" i="7"/>
  <c r="Q18" i="7"/>
  <c r="Q19" i="7"/>
  <c r="Q20" i="7"/>
  <c r="Q21" i="7"/>
  <c r="P24" i="7"/>
  <c r="O16" i="7"/>
  <c r="O17" i="7"/>
  <c r="O19" i="7"/>
  <c r="O20" i="7"/>
  <c r="O21" i="7"/>
  <c r="O22" i="7"/>
  <c r="P16" i="7"/>
  <c r="P17" i="7"/>
  <c r="P18" i="7"/>
  <c r="P20" i="7"/>
  <c r="P21" i="7"/>
  <c r="P22" i="7"/>
  <c r="M16" i="2"/>
  <c r="M17" i="2"/>
  <c r="M18" i="2"/>
  <c r="M19" i="2"/>
  <c r="M15" i="2"/>
  <c r="Q24" i="7" l="1"/>
  <c r="L25" i="7"/>
  <c r="M25" i="7"/>
  <c r="P25" i="7" s="1"/>
  <c r="N25" i="7"/>
  <c r="K21" i="7"/>
  <c r="O25" i="7"/>
  <c r="Q25" i="7" l="1"/>
  <c r="L27" i="2"/>
  <c r="J28" i="2" l="1"/>
  <c r="L28" i="2" s="1"/>
  <c r="J29" i="2"/>
  <c r="L29" i="2" l="1"/>
</calcChain>
</file>

<file path=xl/sharedStrings.xml><?xml version="1.0" encoding="utf-8"?>
<sst xmlns="http://schemas.openxmlformats.org/spreadsheetml/2006/main" count="1718" uniqueCount="407">
  <si>
    <t>%</t>
  </si>
  <si>
    <t>Población total</t>
  </si>
  <si>
    <t>Ocupados</t>
  </si>
  <si>
    <t>Índice de cuadros y gráficas</t>
  </si>
  <si>
    <t>Usaquén</t>
  </si>
  <si>
    <t>Suba</t>
  </si>
  <si>
    <t>Chapinero</t>
  </si>
  <si>
    <t>Engativá</t>
  </si>
  <si>
    <t>Puente Aranda</t>
  </si>
  <si>
    <t>Kennedy</t>
  </si>
  <si>
    <t>Fontibón</t>
  </si>
  <si>
    <t>Ciudad Bolívar</t>
  </si>
  <si>
    <t>Teusaquillo</t>
  </si>
  <si>
    <t>Santafé</t>
  </si>
  <si>
    <t>Barrios Unidos</t>
  </si>
  <si>
    <t>La Candelaria</t>
  </si>
  <si>
    <t>Usme</t>
  </si>
  <si>
    <t>Rafael Uribe Uribe</t>
  </si>
  <si>
    <t>Bosa</t>
  </si>
  <si>
    <t>Los Mártires</t>
  </si>
  <si>
    <t>San Cristóbal</t>
  </si>
  <si>
    <t>Tunjuelito</t>
  </si>
  <si>
    <t>Antonio Nariño</t>
  </si>
  <si>
    <t>Total ocupados</t>
  </si>
  <si>
    <t>Mujer</t>
  </si>
  <si>
    <t>Empleado doméstico</t>
  </si>
  <si>
    <t>Emp. Particular</t>
  </si>
  <si>
    <t>Empleado gobierno</t>
  </si>
  <si>
    <t>Patrón o empleador</t>
  </si>
  <si>
    <t>Cuenta Propia</t>
  </si>
  <si>
    <t>Asalariados</t>
  </si>
  <si>
    <t>No asalariados</t>
  </si>
  <si>
    <t>Posición ocupacional</t>
  </si>
  <si>
    <t>Inactivos</t>
  </si>
  <si>
    <t>Hombres</t>
  </si>
  <si>
    <t>Mujeres</t>
  </si>
  <si>
    <t>14 a 28 años</t>
  </si>
  <si>
    <t>29 a 45 años</t>
  </si>
  <si>
    <t>46 y más años</t>
  </si>
  <si>
    <t>Mercado Laboral</t>
  </si>
  <si>
    <t>Posición ocupacional por genero</t>
  </si>
  <si>
    <t>Informalidad DANE</t>
  </si>
  <si>
    <t>Informalidad fuerte</t>
  </si>
  <si>
    <t>Mercado laboral:</t>
  </si>
  <si>
    <t>Capacidad de pago:</t>
  </si>
  <si>
    <t>Población en Edad de Trabajar</t>
  </si>
  <si>
    <t>Población Económicamente Activa</t>
  </si>
  <si>
    <t xml:space="preserve">% Población en Edad de Trabajar </t>
  </si>
  <si>
    <t>Tasa Global de Participación</t>
  </si>
  <si>
    <t>Tasa de Ocupación</t>
  </si>
  <si>
    <r>
      <t xml:space="preserve">Cambio p.p </t>
    </r>
    <r>
      <rPr>
        <b/>
        <vertAlign val="superscript"/>
        <sz val="11"/>
        <rFont val="Arial"/>
        <family val="2"/>
      </rPr>
      <t>1</t>
    </r>
    <r>
      <rPr>
        <b/>
        <sz val="11"/>
        <rFont val="Arial"/>
        <family val="2"/>
      </rPr>
      <t xml:space="preserve">   '14/'11</t>
    </r>
  </si>
  <si>
    <t>Distribución de hombres ocupados según posición</t>
  </si>
  <si>
    <t>Distribución de mujeres ocupadas según posición</t>
  </si>
  <si>
    <t>Tasa de Ocupación por localidades de Bogotá</t>
  </si>
  <si>
    <t>Tasa de Ocupación según grupos etáreos por localidades de Bogotá</t>
  </si>
  <si>
    <t>Tasa Global de Participación por localidades de Bogotá</t>
  </si>
  <si>
    <t>Tasa Global de Participación según grupos etáreos por localidades de Bogotá</t>
  </si>
  <si>
    <t>Personas</t>
  </si>
  <si>
    <t>Profesional independiente</t>
  </si>
  <si>
    <t>No deja de consumir alimentos</t>
  </si>
  <si>
    <t>Pago promedio AAB</t>
  </si>
  <si>
    <t>Pago promedio electricidad</t>
  </si>
  <si>
    <t>Pago promedio gas</t>
  </si>
  <si>
    <t>Ingresos no cubren gastos mínimos</t>
  </si>
  <si>
    <t>Ingresos solo cubren gastos mínimos</t>
  </si>
  <si>
    <t>Ingresos cubren más de gastos mínimos</t>
  </si>
  <si>
    <t>Hogares con conexión a Internet</t>
  </si>
  <si>
    <t>Uso de computador personas</t>
  </si>
  <si>
    <t>Uso de celular</t>
  </si>
  <si>
    <t>Tasa de Ocupación hombres</t>
  </si>
  <si>
    <t>Tasa de Ocupación mujeres</t>
  </si>
  <si>
    <t>Tasa Global de Participación hombres</t>
  </si>
  <si>
    <t>Tasa Global de Participación mujeres</t>
  </si>
  <si>
    <t>Tasa de Ocupación etáreos</t>
  </si>
  <si>
    <t>Tasa Global de Participación etáreos</t>
  </si>
  <si>
    <t>Tasa de Informalidad DANE</t>
  </si>
  <si>
    <t>Tasa de Informalidad fuerte</t>
  </si>
  <si>
    <t>Pobreza:</t>
  </si>
  <si>
    <t>la comunicación:</t>
  </si>
  <si>
    <r>
      <t>Otras</t>
    </r>
    <r>
      <rPr>
        <vertAlign val="superscript"/>
        <sz val="11"/>
        <rFont val="Arial"/>
        <family val="2"/>
      </rPr>
      <t>1</t>
    </r>
  </si>
  <si>
    <t>Distribución de ocupados según posición ocupacional</t>
  </si>
  <si>
    <r>
      <t>Informalidad definición DANE</t>
    </r>
    <r>
      <rPr>
        <b/>
        <vertAlign val="superscript"/>
        <sz val="11"/>
        <color theme="1"/>
        <rFont val="Arial"/>
        <family val="2"/>
      </rPr>
      <t>1</t>
    </r>
    <r>
      <rPr>
        <b/>
        <sz val="11"/>
        <color theme="1"/>
        <rFont val="Arial"/>
        <family val="2"/>
      </rPr>
      <t xml:space="preserve"> por localidades de Bogotá</t>
    </r>
  </si>
  <si>
    <t xml:space="preserve">empresas de hasta 5 personas; los trabajadores familiares sin remuneración, los trabajadores sin remuneración en </t>
  </si>
  <si>
    <t>empresas u otros hogares; los empleados domésticos, los jornaleros o peones; trabajadores por cuenta propia que</t>
  </si>
  <si>
    <t>laboran en establecimientos hasta 5 personas, excepto los independientes profesionales; los patrones o empleadores</t>
  </si>
  <si>
    <t>en empresas  de 5 trabajadores  o menos  y se excluyen los obreros o empleados del gobierno.</t>
  </si>
  <si>
    <r>
      <t>Tasa de Informalidad definición DANE</t>
    </r>
    <r>
      <rPr>
        <b/>
        <vertAlign val="super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 xml:space="preserve"> por localidades de Bogotá</t>
    </r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</si>
  <si>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Informalidad definición DANE: Un empleo informal se define como: empleados particulares y obreros que laboran en </t>
    </r>
  </si>
  <si>
    <r>
      <rPr>
        <vertAlign val="superscript"/>
        <sz val="10"/>
        <rFont val="Arial"/>
        <family val="2"/>
      </rPr>
      <t xml:space="preserve">1 </t>
    </r>
    <r>
      <rPr>
        <sz val="10"/>
        <rFont val="Arial"/>
        <family val="2"/>
      </rPr>
      <t xml:space="preserve">Informalidad definición DANE: Un empleo informal se define como: empleados particulares y obreros que laboran en </t>
    </r>
  </si>
  <si>
    <r>
      <t>Informalidad definición fuerte</t>
    </r>
    <r>
      <rPr>
        <b/>
        <vertAlign val="superscript"/>
        <sz val="11"/>
        <color theme="1"/>
        <rFont val="Arial"/>
        <family val="2"/>
      </rPr>
      <t>1</t>
    </r>
    <r>
      <rPr>
        <b/>
        <sz val="11"/>
        <color theme="1"/>
        <rFont val="Arial"/>
        <family val="2"/>
      </rPr>
      <t xml:space="preserve"> por localidades de Bogotá</t>
    </r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</si>
  <si>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 xml:space="preserve"> Informalidad definición Fuerte: Un empleo informal se define como aquellos ocupados  que no cotizan a Salud en el</t>
    </r>
  </si>
  <si>
    <t>régimen contributivo y no cotizan a fondo de pensiones.</t>
  </si>
  <si>
    <r>
      <t>Tasa de Informalidad definición fuerte</t>
    </r>
    <r>
      <rPr>
        <b/>
        <vertAlign val="super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 xml:space="preserve"> por localidades de Bogotá</t>
    </r>
  </si>
  <si>
    <r>
      <rPr>
        <vertAlign val="super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 xml:space="preserve"> Informalidad definición Fuerte: Un empleo informal se define como aquellos ocupados  que no cotizan a Salud en el</t>
    </r>
  </si>
  <si>
    <t>Dejan de consumir alimentos</t>
  </si>
  <si>
    <t>Hogares con computador</t>
  </si>
  <si>
    <t>Uso de Internet personas</t>
  </si>
  <si>
    <t>Frecuencia de uso de Internet</t>
  </si>
  <si>
    <t>Motivo no uso Internet</t>
  </si>
  <si>
    <t>Lugares de acceso a Internet</t>
  </si>
  <si>
    <t>Tecnologías de la información y</t>
  </si>
  <si>
    <t>Se consideran pobres</t>
  </si>
  <si>
    <t>No se consideran pobres</t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</si>
  <si>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Otras incluye trabajador familiar sin remuneración, trabajador sin remuneración en empresa o negocios de otros hogares.</t>
    </r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</si>
  <si>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 xml:space="preserve"> p.p. Puntos porcentuales.</t>
    </r>
  </si>
  <si>
    <t xml:space="preserve">Santafé </t>
  </si>
  <si>
    <t>Hogares donde algún miembro del hogar no consumió ninguna de las</t>
  </si>
  <si>
    <t xml:space="preserve"> tres comidas por falta de dinero por localidades de Bogotá</t>
  </si>
  <si>
    <t>Hogares</t>
  </si>
  <si>
    <t>Sí</t>
  </si>
  <si>
    <t>No</t>
  </si>
  <si>
    <t>Total</t>
  </si>
  <si>
    <t>Hogares donde ningún miembro del hogar dejo de consumir alguna de las</t>
  </si>
  <si>
    <t>Hogares que se consideran pobres por localidades de Bogotá</t>
  </si>
  <si>
    <t>Hogares que se no consideran pobres por localidades de Bogotá</t>
  </si>
  <si>
    <t>Pago promedio en pesos corrientes por el servicio de acueducto,</t>
  </si>
  <si>
    <t xml:space="preserve"> alcantarillado y recolección de basuras, por localidades de Bogotá</t>
  </si>
  <si>
    <t>Pesos corrientes</t>
  </si>
  <si>
    <t>Pago promedio en pesos corrientes por el servicio de electricidad</t>
  </si>
  <si>
    <t xml:space="preserve"> por localidades de Bogotá</t>
  </si>
  <si>
    <t>Pago promedio en pesos corrientes por el servicio de gas domiciliario</t>
  </si>
  <si>
    <t>por localidades de Bogotá</t>
  </si>
  <si>
    <t>Hogares que consideran que sus ingresos no alcanzan</t>
  </si>
  <si>
    <t xml:space="preserve"> para cubrir los gastos mínimos por localidades de Bogotá</t>
  </si>
  <si>
    <t>Hogares que consideran que sus ingresos solo alcanzan</t>
  </si>
  <si>
    <t>Hogares que consideran que sus ingresos alcanzan</t>
  </si>
  <si>
    <t xml:space="preserve"> para cubrir más que los gastos mínimos por localidades de Bogotá</t>
  </si>
  <si>
    <t>Hogares con computador de escritorio o portátil por localidades de Bogotá</t>
  </si>
  <si>
    <t>Hogares que disponen de conexión a Internet por localidades de Bogotá</t>
  </si>
  <si>
    <t>Número de personas que utilizan computador por localidades de Bogotá</t>
  </si>
  <si>
    <t>Número de personas que usan Internet por localidades de Bogotá</t>
  </si>
  <si>
    <t>Frecuencia de uso de internet por localidades de Bogotá</t>
  </si>
  <si>
    <t>Todos los días de la semana</t>
  </si>
  <si>
    <t>Al menos una vez a la semana, pero no cada día</t>
  </si>
  <si>
    <t>Al menos una vez al mes, pero no cada semana</t>
  </si>
  <si>
    <t>Al menos una vez al año, pero no cada mes</t>
  </si>
  <si>
    <t>Porque no lo conoce o no sabe usarlo</t>
  </si>
  <si>
    <t>Por falta de interés o porque no lo necesita</t>
  </si>
  <si>
    <t>Por costos</t>
  </si>
  <si>
    <t>Por problemas de conexión (acceso)</t>
  </si>
  <si>
    <t>Por restricción de los padres o adultos</t>
  </si>
  <si>
    <t>Otro</t>
  </si>
  <si>
    <t>Lugares donde las personas acceden a Internet por localidades de Bogotá</t>
  </si>
  <si>
    <t>Hogar</t>
  </si>
  <si>
    <t>Trabajo</t>
  </si>
  <si>
    <t>Institución educativa</t>
  </si>
  <si>
    <t>Centros de acceso público gratuito</t>
  </si>
  <si>
    <t>Café Internet</t>
  </si>
  <si>
    <t>Casa de otra persona</t>
  </si>
  <si>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 p.p. Puntos porcentuales.</t>
    </r>
  </si>
  <si>
    <t>Cambio   '17/'14</t>
  </si>
  <si>
    <t>Porcentaje.  2011, 2014 y 2017</t>
  </si>
  <si>
    <r>
      <t xml:space="preserve">Cambio p.p </t>
    </r>
    <r>
      <rPr>
        <b/>
        <vertAlign val="superscript"/>
        <sz val="11"/>
        <rFont val="Arial"/>
        <family val="2"/>
      </rPr>
      <t>1</t>
    </r>
    <r>
      <rPr>
        <b/>
        <sz val="11"/>
        <rFont val="Arial"/>
        <family val="2"/>
      </rPr>
      <t xml:space="preserve">   '17/'14</t>
    </r>
  </si>
  <si>
    <t>Cambio '17/'14</t>
  </si>
  <si>
    <t xml:space="preserve"> Porcentaje 2017</t>
  </si>
  <si>
    <t>Posición 2017</t>
  </si>
  <si>
    <t>Porcentaje 2017</t>
  </si>
  <si>
    <t>Cambio  17/'14</t>
  </si>
  <si>
    <t>Cambio 17/'14</t>
  </si>
  <si>
    <t>Personas y porcentajes 2017</t>
  </si>
  <si>
    <t>Número de personas que no usan internet según motivo por localidades de Bogotá</t>
  </si>
  <si>
    <t>Condiciones habitacionales</t>
  </si>
  <si>
    <t>Viviendas por uso de inmueble</t>
  </si>
  <si>
    <t xml:space="preserve">Viviendas por tipo </t>
  </si>
  <si>
    <t>Viviendas por materiales de construcción (paredes exteriores y pisos)</t>
  </si>
  <si>
    <t xml:space="preserve">Servicios públicos en las viviendas </t>
  </si>
  <si>
    <t>Viviendas por tipo de ocupación</t>
  </si>
  <si>
    <t>Gasto hogares</t>
  </si>
  <si>
    <t>Periodicidad de las compras de alimentos</t>
  </si>
  <si>
    <t>Gasto semanal hogares alimentos por subgrupo</t>
  </si>
  <si>
    <t>Gasto trimestral hogares otros por subgrupo</t>
  </si>
  <si>
    <t>Gasto anual hogares otros por subgrupo</t>
  </si>
  <si>
    <t>Disponibilidad a pagar la vivienda por localidades de Bogotá</t>
  </si>
  <si>
    <t xml:space="preserve">Viviendas por materiales de construcción (paredes exteriores y pisos) </t>
  </si>
  <si>
    <t xml:space="preserve">Total </t>
  </si>
  <si>
    <t>% del Si</t>
  </si>
  <si>
    <t>% del No</t>
  </si>
  <si>
    <t>ANTONIO NARIÑO</t>
  </si>
  <si>
    <t>BARRIOS UNIDOS</t>
  </si>
  <si>
    <t>BOSA</t>
  </si>
  <si>
    <t>CANDELARIA</t>
  </si>
  <si>
    <t>CHAPINERO</t>
  </si>
  <si>
    <t>CIUDAD BOLIVAR</t>
  </si>
  <si>
    <t>ENGATIVA</t>
  </si>
  <si>
    <t>FONTIBON</t>
  </si>
  <si>
    <t>KENNEDY</t>
  </si>
  <si>
    <t>LOS MARTIRES</t>
  </si>
  <si>
    <t>OTRA LOCALIDAD RURAL</t>
  </si>
  <si>
    <t>PUENTE ARANDA</t>
  </si>
  <si>
    <t>RAFAEL URIBE URIBE</t>
  </si>
  <si>
    <t>SAN CRISTOBAL</t>
  </si>
  <si>
    <t>SANTA FE</t>
  </si>
  <si>
    <t>SUBA</t>
  </si>
  <si>
    <t>SUMAPAZ</t>
  </si>
  <si>
    <t>TEUSAQUILLO</t>
  </si>
  <si>
    <t>TUNJUELITO</t>
  </si>
  <si>
    <t>USAQUEN</t>
  </si>
  <si>
    <t>USME</t>
  </si>
  <si>
    <t>Se consideran</t>
  </si>
  <si>
    <t>No se consideran</t>
  </si>
  <si>
    <t xml:space="preserve"> %Si </t>
  </si>
  <si>
    <t>%No</t>
  </si>
  <si>
    <t xml:space="preserve">%No </t>
  </si>
  <si>
    <t>Acueducto</t>
  </si>
  <si>
    <t>Alcanta</t>
  </si>
  <si>
    <t>Basuras</t>
  </si>
  <si>
    <t>Suma</t>
  </si>
  <si>
    <t>Total General</t>
  </si>
  <si>
    <t>Total general</t>
  </si>
  <si>
    <t>Total de Hogares</t>
  </si>
  <si>
    <t>Total Personas</t>
  </si>
  <si>
    <t>Total personas</t>
  </si>
  <si>
    <t>Total sin Sumapaz y Otra Localidad</t>
  </si>
  <si>
    <t xml:space="preserve">Todos los días </t>
  </si>
  <si>
    <t>una vez semana</t>
  </si>
  <si>
    <t>una vez mes</t>
  </si>
  <si>
    <t>una vez año</t>
  </si>
  <si>
    <t>Otro motivo</t>
  </si>
  <si>
    <t>Total general sin Sumapaz y Otra Localidad</t>
  </si>
  <si>
    <t>No conoce</t>
  </si>
  <si>
    <t>falta interes</t>
  </si>
  <si>
    <t>X costos</t>
  </si>
  <si>
    <t>proble conexión</t>
  </si>
  <si>
    <t>restricción</t>
  </si>
  <si>
    <t>otro motivo</t>
  </si>
  <si>
    <t>Total General sin Sumapaz y Otra Local</t>
  </si>
  <si>
    <t>vivipropi</t>
  </si>
  <si>
    <t>trabajo</t>
  </si>
  <si>
    <t>Acceso gratis</t>
  </si>
  <si>
    <t>InstEdu</t>
  </si>
  <si>
    <t>Café</t>
  </si>
  <si>
    <t>vivienda ajena</t>
  </si>
  <si>
    <t xml:space="preserve">Otro </t>
  </si>
  <si>
    <t>Uso del inmueble por localidades de Bogotá</t>
  </si>
  <si>
    <t xml:space="preserve">Casa </t>
  </si>
  <si>
    <t>Apartamento</t>
  </si>
  <si>
    <t>Otro tipo de vivienda</t>
  </si>
  <si>
    <t xml:space="preserve">Cuarto(s) </t>
  </si>
  <si>
    <t xml:space="preserve">Cálculos Observatorio de Desarrollo Económico de Bogotá (ODEB). </t>
  </si>
  <si>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 Otras incluye trabajador familiar sin remuneración, trabajador sin remuneración en empresa o negocios de otros hogares.</t>
    </r>
  </si>
  <si>
    <t xml:space="preserve">Fuente: DANE, Encuesta Multipropósito Bogotá (EMB) 2011, 2014 y 2017. Cálculos Observatorio de Desarrollo Económico de Bogotá (ODEB). </t>
  </si>
  <si>
    <t xml:space="preserve">Fuente: SDP-DANE, Encuesta Multipropósito Bogotá (EMB) 2011, 2014 y 2017. Cálculos Observatorio de Desarrollo Económico de Bogotá (ODEB). </t>
  </si>
  <si>
    <t>Fuente: SDP-DANE, Encuesta Multipropósito Bogotá (EMB) 2011, 2014 y 2017. Cálculos Observatorio de Desarrollo Económico de Bogotá (ODEB)</t>
  </si>
  <si>
    <t xml:space="preserve">Fuente: SDP-DANE,  Encuesta Multipropósito Bogotá (EMB) 2011, 2014 y 2017. Cálculos Observatorio de Desarrollo Económico de Bogotá (ODEB). </t>
  </si>
  <si>
    <t xml:space="preserve">Fuente: SDP-DANE, Encuesta Multipropósito Bogotá (EMB) 2014 y 2017. Cálculos Observatorio de Desarrollo Económico de Bogotá (ODEB). </t>
  </si>
  <si>
    <t>Fuente: SDP-DANE, Encuesta Multipropósito Bogotá (EMB) 2014 y 2017. Cálculos Observatorio de Desarrollo Económico de Bogotá (ODEB)</t>
  </si>
  <si>
    <t>Cálculos Observatorio de Desarrollo Económico de Bogotá (ODEB)</t>
  </si>
  <si>
    <t xml:space="preserve">Fuente: SDP-DANE, Encuesta Multipropósito Bogotá (EMB) 2017. Cálculos Observatorio de Desarrollo Económico de Bogotá (ODEB). </t>
  </si>
  <si>
    <t xml:space="preserve">Fuente: SDP-DANE, Encuesta Multipropósito Bogotá (EMB) 2014 y 2017. Cálculos Observatorio de Desarrollo Económico de Bogotá (ODEB) </t>
  </si>
  <si>
    <t>Fuente: SDP-DANE, Encuesta Multipropósito Bogotá 2011, 2014 y 2017. Cálculos Observatorio de Desarrollo Económico de Bogotá (ODEB)</t>
  </si>
  <si>
    <t>Pago Celular Prepago</t>
  </si>
  <si>
    <t>Pago Celular Pospago</t>
  </si>
  <si>
    <t>Tasa de Ocupación Hombres por localidades de Bogotá</t>
  </si>
  <si>
    <t>Tasa de Ocupación Mujeres por localidades de Bogotá</t>
  </si>
  <si>
    <t xml:space="preserve">Tasa Global de Participación Hombres por localidades de Bogotá </t>
  </si>
  <si>
    <t xml:space="preserve">Tasa Global de Participación Mujeres por localidades de Bogotá </t>
  </si>
  <si>
    <t>Número de personas 2011, 2014 y 2017</t>
  </si>
  <si>
    <t>Porcentajes 2011, 2014 y 2017</t>
  </si>
  <si>
    <t>Número de personas 2014 y 2017</t>
  </si>
  <si>
    <t>Porcentajes 2014 y 2017</t>
  </si>
  <si>
    <t>Hogares y porcentajes 2014 y 2017</t>
  </si>
  <si>
    <t>Pesos corrientes 2011, 2014 y 2017</t>
  </si>
  <si>
    <t>Pesos corrientes 2017</t>
  </si>
  <si>
    <t>Personas y porcentajes 2014 y 2017</t>
  </si>
  <si>
    <t>Porcentaje de hogares 2017</t>
  </si>
  <si>
    <r>
      <t xml:space="preserve">Cambio p.p </t>
    </r>
    <r>
      <rPr>
        <b/>
        <vertAlign val="superscript"/>
        <sz val="11"/>
        <rFont val="Arial"/>
        <family val="2"/>
      </rPr>
      <t>1</t>
    </r>
    <r>
      <rPr>
        <b/>
        <sz val="11"/>
        <rFont val="Arial"/>
        <family val="2"/>
      </rPr>
      <t xml:space="preserve">   '14/'17</t>
    </r>
  </si>
  <si>
    <t>Fuente: DANE, Encuesta Multipropósito Bogotá (EMB) 2011, 2014 y 2017. Cálculos Observatorio de Desarrollo Económico de Bogotá (ODEB).</t>
  </si>
  <si>
    <t xml:space="preserve">Fuente: SDP-DANE, Encuesta Multipropósito Bogotá (EMB) 2017. </t>
  </si>
  <si>
    <t>Fuente: SDP-DANE Encuesta Multipropósito Bogotá (EMB) 2017. Cálculos Observatorio de Desarrollo Económico de Bogotá (ODEB)</t>
  </si>
  <si>
    <t>Total Hogares</t>
  </si>
  <si>
    <t>Estrato 0</t>
  </si>
  <si>
    <t>Estrato 1</t>
  </si>
  <si>
    <t>Estrato 2</t>
  </si>
  <si>
    <t>Estrato 3</t>
  </si>
  <si>
    <t>Estrato 4</t>
  </si>
  <si>
    <t>Estrato 5</t>
  </si>
  <si>
    <t>Estrato 6</t>
  </si>
  <si>
    <t>Viviendas por estrato</t>
  </si>
  <si>
    <t xml:space="preserve">Bloque, ladrillo, piedra, madera pulida </t>
  </si>
  <si>
    <t>Tapia pisada, adobe</t>
  </si>
  <si>
    <t>Bahareque revocado</t>
  </si>
  <si>
    <t>Bahareque sin revocar</t>
  </si>
  <si>
    <t>Madera burda, tabla, tablón</t>
  </si>
  <si>
    <t>Material prefabricado</t>
  </si>
  <si>
    <t>Guadua, caña, esterilla, otro vegetal</t>
  </si>
  <si>
    <t>Sin paredes</t>
  </si>
  <si>
    <t xml:space="preserve">Energía Eléctrica </t>
  </si>
  <si>
    <t xml:space="preserve">Acueducto </t>
  </si>
  <si>
    <t xml:space="preserve">Alcantarillado </t>
  </si>
  <si>
    <t xml:space="preserve">Recolección de basuras </t>
  </si>
  <si>
    <t>Propia, totalmente pagada</t>
  </si>
  <si>
    <t>Propia, la están pagando</t>
  </si>
  <si>
    <t>En arriendo, subarriendo o leasing</t>
  </si>
  <si>
    <t>En usufructo</t>
  </si>
  <si>
    <t>Otra forma de tenencia (posesión sin título, ocupante de hecho, propiedad colectiva, etc.)</t>
  </si>
  <si>
    <t xml:space="preserve">Cuota </t>
  </si>
  <si>
    <t xml:space="preserve">Cesantías </t>
  </si>
  <si>
    <t>Crédito bancario hipotecario</t>
  </si>
  <si>
    <t>Crédito bancario diferente a hipotecario</t>
  </si>
  <si>
    <t>Crédito con el Fondo Nacional del Ahorro</t>
  </si>
  <si>
    <t>Crédito con cooperativas o fondos de empleados</t>
  </si>
  <si>
    <t>Crédito con fondos de vivienda o cajas de vivienda</t>
  </si>
  <si>
    <t>Préstamos de amigos o familiares</t>
  </si>
  <si>
    <t>Recursos propios o ahorros</t>
  </si>
  <si>
    <t>Subsidios</t>
  </si>
  <si>
    <t>Otra</t>
  </si>
  <si>
    <t>Entre 100.000 - 1.000.000</t>
  </si>
  <si>
    <t>Entre 1.000.000 - 2.000.000</t>
  </si>
  <si>
    <t>Entre 2.000.000 - 3.000.000</t>
  </si>
  <si>
    <t>Más de 3.000.000</t>
  </si>
  <si>
    <t xml:space="preserve"> Leasing</t>
  </si>
  <si>
    <t xml:space="preserve">Arriendo </t>
  </si>
  <si>
    <t>arriendo y leasing) por localidades de Bogotá 2017</t>
  </si>
  <si>
    <t>Gasto en vivienda (cuota, arriendo, leasing)</t>
  </si>
  <si>
    <t>Disponibilidad a pagar la vivienda</t>
  </si>
  <si>
    <t>Fuentes de financiamiento utilizadas para la compra o construcción de vivienda (incluida la compra del lote) por localidades de Bogotá</t>
  </si>
  <si>
    <t xml:space="preserve">Financiamiento utilizado para compra de vivienda </t>
  </si>
  <si>
    <t>Varios días a la semana (todos los días, día de por medio, cada 3 días)</t>
  </si>
  <si>
    <t>Cada 8 días (semanalmente)</t>
  </si>
  <si>
    <t>Cada 15 días (quincenalmente)</t>
  </si>
  <si>
    <t>Cada 20 días</t>
  </si>
  <si>
    <t>Cada mes (mensualmente)</t>
  </si>
  <si>
    <t>Con otra periodicidad</t>
  </si>
  <si>
    <t>Ropa y calzado para hombre, mujer, niño y niña</t>
  </si>
  <si>
    <t>Reparación de ropa y calzado para hombre, mujer, niño y niña</t>
  </si>
  <si>
    <t>Libros, discos, CD y DVD</t>
  </si>
  <si>
    <t>Tela y elementos de costura para vestuario u otros usos</t>
  </si>
  <si>
    <t>Pasajes de bus intermunicipal en viajes con fines familiares o recreativos</t>
  </si>
  <si>
    <t>Muebles para el hogar</t>
  </si>
  <si>
    <t>Nevera, estufa, TV, DVD, lavadora, brilladora,
horno y otros aparatos electrodomésticos y
gasodomésticos</t>
  </si>
  <si>
    <t>Arreglo y mantenimiento de electrodomésticos
y gasodomésticos</t>
  </si>
  <si>
    <t>Computador y accesorios para computador</t>
  </si>
  <si>
    <t>Vehículos o motos para uso del hogar</t>
  </si>
  <si>
    <t>Anillos, relojes y otros artículos de joyería,
artesanías, porcelanas</t>
  </si>
  <si>
    <t>Reparación, repuestos y mantenimiento
de vehículo y moto para uso del hogar</t>
  </si>
  <si>
    <t>Consolas para juegos electrónicos y reproductores digitales de
música</t>
  </si>
  <si>
    <t>Colchones, cobijas, manteles y ropa de cama</t>
  </si>
  <si>
    <t>Ollas, vajillas, cubiertos y otros utensilios
domésticos</t>
  </si>
  <si>
    <t>Compra de celulares</t>
  </si>
  <si>
    <t>Impuesto predial</t>
  </si>
  <si>
    <t>Impuesto de vehículos o motos para uso
del hogar</t>
  </si>
  <si>
    <t>Impuesto de renta y complementarios</t>
  </si>
  <si>
    <t>Pago de hoteles u hospedajes en viajes
de vacaciones</t>
  </si>
  <si>
    <t>Pasajes de avión en viajes de vacaciones</t>
  </si>
  <si>
    <t>Compra y sostenimiento de mascotas</t>
  </si>
  <si>
    <t>Pasajes terrestres en viajes de vacaciones</t>
  </si>
  <si>
    <t>Seguros contra incendio o robo de la vivienda
que ocupa el hogar</t>
  </si>
  <si>
    <t>Seguros de vehículos o motos de uso del hogar</t>
  </si>
  <si>
    <t>Cuadros y obras originales de arte</t>
  </si>
  <si>
    <t>Bebidas alcohólicas, cigarrillos y tabaco</t>
  </si>
  <si>
    <t>Pasajes en TransMilenio, bus, buseta, colectivo,
taxi, pasajes intermunicipales, transporte especial</t>
  </si>
  <si>
    <t>Correo, fax, encomiendas</t>
  </si>
  <si>
    <t>Combustible y parqueadero para vehículo
o moto de uso personal o del hogar</t>
  </si>
  <si>
    <t>Comidas consumidas fuera del hogar</t>
  </si>
  <si>
    <t>Apuestas y loterías</t>
  </si>
  <si>
    <t>Servicio de café internet y llamadas telefónicas
en la calle o cabinas</t>
  </si>
  <si>
    <t>Pago celular prepago y pospago</t>
  </si>
  <si>
    <t>Hogares con tablets</t>
  </si>
  <si>
    <t>Pago promedio en pesos corrientes por el servicio de teléfono fijo</t>
  </si>
  <si>
    <t>y servicio de televisión por localidades de Bogotá</t>
  </si>
  <si>
    <t xml:space="preserve">Servicio de teléfono fijo </t>
  </si>
  <si>
    <t>Pago servicio de televisión</t>
  </si>
  <si>
    <t>Pago promedio telefono fijo y servicio de televisión</t>
  </si>
  <si>
    <t>Hogares y porcentajes 2017</t>
  </si>
  <si>
    <t>Gasto promedio trimestral (otros) en pesos corrientes de los hogares por subgrupo en las localidades de Bogotá</t>
  </si>
  <si>
    <t>Gasto promedio anual (otros) en pesos corrientes de los hogares por subgrupo en las localidades de Bogotá</t>
  </si>
  <si>
    <t>pospago por localidades de Bogotá</t>
  </si>
  <si>
    <t>Pago promedio en pesos corrientes celular prepago y</t>
  </si>
  <si>
    <t>Zinc, tela, lona, cartón, latas, desechos, plástico</t>
  </si>
  <si>
    <t xml:space="preserve">Gasto promedio en pesos corrientes en vivienda (cuota, </t>
  </si>
  <si>
    <t>Gasto promedio semanal en pesos corrientes de los hogares por subgrupo en las localidades de Bogotá</t>
  </si>
  <si>
    <t>Part. Población total Bogotá '17
%</t>
  </si>
  <si>
    <t>Participación % ´17</t>
  </si>
  <si>
    <t>Participación % 17</t>
  </si>
  <si>
    <t>Hogares con tablet por localidades de Bogotá</t>
  </si>
  <si>
    <t xml:space="preserve">Uso exclusivo vivienda </t>
  </si>
  <si>
    <t>*Uso comercial incluye vivienda-negocio, industria, comercio y servicios.</t>
  </si>
  <si>
    <t>Uso comercial*</t>
  </si>
  <si>
    <t>Viviendas por tipo según localidad de Bogotá</t>
  </si>
  <si>
    <t>Viviendas por estrato según localidad de Bogotá</t>
  </si>
  <si>
    <t>según localidad de Bogotá</t>
  </si>
  <si>
    <t>Fuente: SDP-DANE, Encuesta Multipropósito Bogotá (EMB) 2011, 2014 y 2017.</t>
  </si>
  <si>
    <t>Número de personas mayores de 10 años que usan teléfono celular por localidades de Bogotá</t>
  </si>
  <si>
    <t>Total de Hogares 2017</t>
  </si>
  <si>
    <t>Total de Hogares 2014</t>
  </si>
  <si>
    <t xml:space="preserve">Fuente: SDP - DANE, Encuesta Multipropósito Bogotá (EMB) 2011, 2014 y 2017. Cálculos Observatorio de Desarrollo Económico de Bogotá (ODEB). </t>
  </si>
  <si>
    <t xml:space="preserve">Fuente: SDP-DANE,  Encuesta Multipropósito Bogotá (EMB) 2014 y 2017. Cálculos Observatorio de Desarrollo Económico de Bogotá (ODEB). </t>
  </si>
  <si>
    <t xml:space="preserve">Fuente: SDP-DANE, Encuesta Multipropósito Bogotá (EMB) 2017. Cálculos Observatorio de Desarrollo Económico de Bogotá (ODEB) </t>
  </si>
  <si>
    <t>Total de personas 2017</t>
  </si>
  <si>
    <t>Total Personas 2014</t>
  </si>
  <si>
    <t>Fuente: SDP-DANE, Encuesta Multipropósito Bogotá (EMB) 2017. Cálculos Observatorio de Desarrollo Económico de Bogotá (ODEB)</t>
  </si>
  <si>
    <t>Servicios públicos en las viviendas según localidad de Bogotá</t>
  </si>
  <si>
    <t>Viviendas por tipo de ocupación según localidad de Bogotá</t>
  </si>
  <si>
    <t>Hogares y Porcentaje de hogares 2017</t>
  </si>
  <si>
    <t>Part. En Localidad % ´14</t>
  </si>
  <si>
    <t>Part. En Localidad % ´17</t>
  </si>
  <si>
    <t>Part. En Bogotá  %´17</t>
  </si>
  <si>
    <t>Fecha de publicación: 15/07/2019</t>
  </si>
  <si>
    <t>Principales cifras del mercado laboral para la localidad de Tunjuelito de Bogotá</t>
  </si>
  <si>
    <t>Ocupados según posición ocupacional en la localidad de Tunjuelito de Bogotá</t>
  </si>
  <si>
    <t>en la localidad de Tunjuelito de Bogotá</t>
  </si>
  <si>
    <t>Ocupados por posición ocupacional según genero en la localidad de Tunjuelito de Bogotá</t>
  </si>
  <si>
    <t>ocupacional en la localidad de Tunjuelito de Bogotá</t>
  </si>
  <si>
    <t>* Para esta pregunta, los hogares pueden utilizar más de una opción de respuesta.</t>
  </si>
  <si>
    <t>Periodicidad de la compra de alimentos por hogares *
en las localidades de Bogotá 2017</t>
  </si>
  <si>
    <t>Tunjuelito:</t>
  </si>
  <si>
    <t>Var.% '17/'14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</si>
</sst>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(* #,##0.00_);_(* \(#,##0.00\);_(* &quot;-&quot;??_);_(@_)"/>
    <numFmt numFmtId="164" formatCode="_-* #,##0_-;\-* #,##0_-;_-* &quot;-&quot;_-;_-@_-"/>
    <numFmt numFmtId="165" formatCode="#,##0.0"/>
    <numFmt numFmtId="166" formatCode="\$#,##0\ ;\(\$#,##0\)"/>
    <numFmt numFmtId="167" formatCode="_-* #,##0.00\ [$€]_-;\-* #,##0.00\ [$€]_-;_-* &quot;-&quot;??\ [$€]_-;_-@_-"/>
    <numFmt numFmtId="168" formatCode="0.0"/>
    <numFmt numFmtId="169" formatCode="_(* #,##0_);_(* \(#,##0\);_(* &quot;-&quot;??_);_(@_)"/>
    <numFmt numFmtId="170" formatCode="_(* #,##0.0_);_(* \(#,##0.0\);_(* &quot;-&quot;??_);_(@_)"/>
    <numFmt numFmtId="171" formatCode="_(* #,##0.00000000_);_(* \(#,##0.00000000\);_(* &quot;-&quot;??_);_(@_)"/>
    <numFmt numFmtId="172" formatCode="_(* #,##0.0000000_);_(* \(#,##0.0000000\);_(* &quot;-&quot;??_);_(@_)"/>
    <numFmt numFmtId="173" formatCode="_(* #,##0.0_);_(* \(#,##0.0\);_(* &quot;-&quot;?_);_(@_)"/>
    <numFmt numFmtId="174" formatCode="0.0%"/>
    <numFmt numFmtId="175" formatCode="0.000"/>
    <numFmt numFmtId="176" formatCode="0.0000"/>
    <numFmt numFmtId="177" formatCode="_-* #,##0.00_-;\-* #,##0.00_-;_-* &quot;-&quot;_-;_-@_-"/>
    <numFmt numFmtId="178" formatCode="0.000000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b/>
      <sz val="11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name val="Arial"/>
      <family val="2"/>
    </font>
    <font>
      <b/>
      <sz val="11"/>
      <color rgb="FF000000"/>
      <name val="Arial"/>
      <family val="2"/>
    </font>
    <font>
      <sz val="9"/>
      <color theme="1"/>
      <name val="Arial"/>
      <family val="2"/>
    </font>
    <font>
      <u/>
      <sz val="11"/>
      <color indexed="12"/>
      <name val="Calibri"/>
      <family val="2"/>
    </font>
    <font>
      <u/>
      <sz val="11"/>
      <color indexed="12"/>
      <name val="Arial"/>
      <family val="2"/>
    </font>
    <font>
      <b/>
      <vertAlign val="superscript"/>
      <sz val="11"/>
      <name val="Arial"/>
      <family val="2"/>
    </font>
    <font>
      <vertAlign val="superscript"/>
      <sz val="9"/>
      <color theme="1"/>
      <name val="Arial"/>
      <family val="2"/>
    </font>
    <font>
      <b/>
      <vertAlign val="superscript"/>
      <sz val="11"/>
      <color theme="1"/>
      <name val="Arial"/>
      <family val="2"/>
    </font>
    <font>
      <sz val="11"/>
      <color theme="0"/>
      <name val="Arial"/>
      <family val="2"/>
    </font>
    <font>
      <vertAlign val="superscript"/>
      <sz val="11"/>
      <name val="Arial"/>
      <family val="2"/>
    </font>
    <font>
      <vertAlign val="superscript"/>
      <sz val="10"/>
      <name val="Arial"/>
      <family val="2"/>
    </font>
    <font>
      <vertAlign val="superscript"/>
      <sz val="9"/>
      <name val="Arial"/>
      <family val="2"/>
    </font>
    <font>
      <u/>
      <sz val="11"/>
      <color rgb="FFFF0000"/>
      <name val="Arial"/>
      <family val="2"/>
    </font>
    <font>
      <b/>
      <sz val="9"/>
      <name val="Arial"/>
      <family val="2"/>
    </font>
    <font>
      <u/>
      <sz val="11"/>
      <name val="Arial"/>
      <family val="2"/>
    </font>
    <font>
      <u/>
      <sz val="11"/>
      <color rgb="FF53722D"/>
      <name val="Arial"/>
      <family val="2"/>
    </font>
    <font>
      <sz val="11"/>
      <color rgb="FF53722D"/>
      <name val="Arial"/>
      <family val="2"/>
    </font>
    <font>
      <u/>
      <sz val="11"/>
      <color rgb="FF53722D"/>
      <name val="Calibri"/>
      <family val="2"/>
    </font>
    <font>
      <sz val="11"/>
      <color rgb="FFFF0000"/>
      <name val="Arial"/>
      <family val="2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1"/>
      <color rgb="FFFF0000"/>
      <name val="Arial"/>
      <family val="2"/>
    </font>
    <font>
      <sz val="12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3722D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rgb="FF53722D"/>
      </bottom>
      <diagonal/>
    </border>
    <border>
      <left style="thin">
        <color rgb="FF53722D"/>
      </left>
      <right style="thin">
        <color rgb="FF53722D"/>
      </right>
      <top style="thin">
        <color rgb="FF53722D"/>
      </top>
      <bottom style="thin">
        <color rgb="FF53722D"/>
      </bottom>
      <diagonal/>
    </border>
    <border>
      <left style="thin">
        <color rgb="FF53722D"/>
      </left>
      <right/>
      <top style="thin">
        <color rgb="FF53722D"/>
      </top>
      <bottom/>
      <diagonal/>
    </border>
    <border>
      <left/>
      <right/>
      <top style="thin">
        <color rgb="FF53722D"/>
      </top>
      <bottom/>
      <diagonal/>
    </border>
    <border>
      <left/>
      <right style="thin">
        <color rgb="FF53722D"/>
      </right>
      <top style="thin">
        <color rgb="FF53722D"/>
      </top>
      <bottom/>
      <diagonal/>
    </border>
    <border>
      <left style="thin">
        <color rgb="FF53722D"/>
      </left>
      <right/>
      <top/>
      <bottom/>
      <diagonal/>
    </border>
    <border>
      <left/>
      <right style="thin">
        <color rgb="FF53722D"/>
      </right>
      <top/>
      <bottom/>
      <diagonal/>
    </border>
    <border>
      <left style="thin">
        <color rgb="FF53722D"/>
      </left>
      <right/>
      <top/>
      <bottom style="thin">
        <color rgb="FF53722D"/>
      </bottom>
      <diagonal/>
    </border>
    <border>
      <left/>
      <right style="thin">
        <color rgb="FF53722D"/>
      </right>
      <top/>
      <bottom style="thin">
        <color rgb="FF53722D"/>
      </bottom>
      <diagonal/>
    </border>
    <border>
      <left style="thin">
        <color rgb="FF53722D"/>
      </left>
      <right/>
      <top style="thin">
        <color rgb="FF53722D"/>
      </top>
      <bottom style="thin">
        <color rgb="FF53722D"/>
      </bottom>
      <diagonal/>
    </border>
    <border>
      <left/>
      <right/>
      <top/>
      <bottom style="thin">
        <color theme="6" tint="-0.499984740745262"/>
      </bottom>
      <diagonal/>
    </border>
    <border>
      <left style="thin">
        <color rgb="FF53722D"/>
      </left>
      <right style="thin">
        <color rgb="FF53722D"/>
      </right>
      <top/>
      <bottom style="thin">
        <color rgb="FF53722D"/>
      </bottom>
      <diagonal/>
    </border>
    <border>
      <left/>
      <right/>
      <top style="thin">
        <color rgb="FF53722D"/>
      </top>
      <bottom style="thin">
        <color rgb="FF53722D"/>
      </bottom>
      <diagonal/>
    </border>
    <border>
      <left/>
      <right/>
      <top/>
      <bottom style="thin">
        <color theme="0"/>
      </bottom>
      <diagonal/>
    </border>
    <border>
      <left style="thin">
        <color rgb="FF53722D"/>
      </left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rgb="FF53722D"/>
      </bottom>
      <diagonal/>
    </border>
    <border>
      <left/>
      <right/>
      <top style="thin">
        <color theme="0"/>
      </top>
      <bottom/>
      <diagonal/>
    </border>
    <border>
      <left/>
      <right style="thin">
        <color rgb="FF53722D"/>
      </right>
      <top style="thin">
        <color theme="0"/>
      </top>
      <bottom/>
      <diagonal/>
    </border>
    <border>
      <left style="thin">
        <color rgb="FF53722D"/>
      </left>
      <right style="thin">
        <color rgb="FF53722D"/>
      </right>
      <top/>
      <bottom/>
      <diagonal/>
    </border>
    <border>
      <left/>
      <right style="thin">
        <color rgb="FF53722D"/>
      </right>
      <top style="thin">
        <color rgb="FF53722D"/>
      </top>
      <bottom style="thin">
        <color rgb="FF53722D"/>
      </bottom>
      <diagonal/>
    </border>
    <border>
      <left/>
      <right/>
      <top style="thin">
        <color rgb="FF53722D"/>
      </top>
      <bottom style="thin">
        <color theme="0"/>
      </bottom>
      <diagonal/>
    </border>
    <border>
      <left style="thin">
        <color rgb="FF53722D"/>
      </left>
      <right/>
      <top style="thin">
        <color theme="0"/>
      </top>
      <bottom style="thin">
        <color rgb="FF53722D"/>
      </bottom>
      <diagonal/>
    </border>
  </borders>
  <cellStyleXfs count="5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/>
    <xf numFmtId="167" fontId="2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" fontId="7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60">
    <xf numFmtId="0" fontId="0" fillId="0" borderId="0" xfId="0"/>
    <xf numFmtId="0" fontId="4" fillId="2" borderId="3" xfId="2" applyFont="1" applyFill="1" applyBorder="1"/>
    <xf numFmtId="0" fontId="6" fillId="2" borderId="4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center"/>
    </xf>
    <xf numFmtId="0" fontId="4" fillId="2" borderId="0" xfId="2" applyFont="1" applyFill="1" applyBorder="1"/>
    <xf numFmtId="0" fontId="4" fillId="2" borderId="7" xfId="2" applyFont="1" applyFill="1" applyBorder="1"/>
    <xf numFmtId="3" fontId="6" fillId="2" borderId="0" xfId="3" applyNumberFormat="1" applyFont="1" applyFill="1" applyBorder="1"/>
    <xf numFmtId="0" fontId="4" fillId="2" borderId="9" xfId="2" applyFont="1" applyFill="1" applyBorder="1"/>
    <xf numFmtId="0" fontId="6" fillId="2" borderId="7" xfId="3" applyFont="1" applyFill="1" applyBorder="1" applyAlignment="1"/>
    <xf numFmtId="165" fontId="6" fillId="2" borderId="0" xfId="3" applyNumberFormat="1" applyFont="1" applyFill="1" applyBorder="1"/>
    <xf numFmtId="0" fontId="9" fillId="2" borderId="0" xfId="2" applyFont="1" applyFill="1"/>
    <xf numFmtId="0" fontId="9" fillId="2" borderId="0" xfId="2" applyFont="1" applyFill="1" applyBorder="1"/>
    <xf numFmtId="3" fontId="9" fillId="2" borderId="0" xfId="2" applyNumberFormat="1" applyFont="1" applyFill="1"/>
    <xf numFmtId="0" fontId="14" fillId="2" borderId="8" xfId="2" applyFont="1" applyFill="1" applyBorder="1"/>
    <xf numFmtId="0" fontId="12" fillId="0" borderId="0" xfId="0" applyFont="1"/>
    <xf numFmtId="49" fontId="8" fillId="2" borderId="0" xfId="3" applyNumberFormat="1" applyFont="1" applyFill="1" applyBorder="1" applyAlignment="1">
      <alignment horizontal="center" vertical="center"/>
    </xf>
    <xf numFmtId="165" fontId="10" fillId="2" borderId="0" xfId="4" applyNumberFormat="1" applyFont="1" applyFill="1" applyBorder="1"/>
    <xf numFmtId="0" fontId="8" fillId="2" borderId="0" xfId="0" applyFont="1" applyFill="1" applyBorder="1" applyAlignment="1">
      <alignment vertical="center" readingOrder="1"/>
    </xf>
    <xf numFmtId="0" fontId="15" fillId="2" borderId="0" xfId="0" applyFont="1" applyFill="1" applyBorder="1" applyAlignment="1">
      <alignment vertical="center" readingOrder="1"/>
    </xf>
    <xf numFmtId="0" fontId="15" fillId="2" borderId="0" xfId="0" applyFont="1" applyFill="1" applyAlignment="1">
      <alignment horizontal="center" vertical="center" readingOrder="1"/>
    </xf>
    <xf numFmtId="0" fontId="9" fillId="0" borderId="0" xfId="0" applyFont="1"/>
    <xf numFmtId="0" fontId="9" fillId="0" borderId="5" xfId="0" applyFont="1" applyBorder="1"/>
    <xf numFmtId="0" fontId="9" fillId="0" borderId="4" xfId="0" applyFont="1" applyBorder="1"/>
    <xf numFmtId="0" fontId="9" fillId="0" borderId="3" xfId="0" applyFont="1" applyBorder="1"/>
    <xf numFmtId="0" fontId="4" fillId="2" borderId="6" xfId="2" applyFont="1" applyFill="1" applyBorder="1"/>
    <xf numFmtId="0" fontId="6" fillId="2" borderId="0" xfId="2" applyFont="1" applyFill="1" applyBorder="1" applyAlignment="1">
      <alignment horizontal="center"/>
    </xf>
    <xf numFmtId="0" fontId="6" fillId="2" borderId="7" xfId="2" applyFont="1" applyFill="1" applyBorder="1" applyAlignment="1">
      <alignment horizontal="center"/>
    </xf>
    <xf numFmtId="0" fontId="6" fillId="2" borderId="6" xfId="2" applyFont="1" applyFill="1" applyBorder="1" applyAlignment="1">
      <alignment horizontal="center"/>
    </xf>
    <xf numFmtId="0" fontId="10" fillId="2" borderId="6" xfId="2" applyFont="1" applyFill="1" applyBorder="1"/>
    <xf numFmtId="0" fontId="10" fillId="2" borderId="0" xfId="2" applyFont="1" applyFill="1" applyBorder="1"/>
    <xf numFmtId="0" fontId="10" fillId="2" borderId="7" xfId="2" applyFont="1" applyFill="1" applyBorder="1"/>
    <xf numFmtId="0" fontId="10" fillId="2" borderId="0" xfId="2" applyFont="1" applyFill="1" applyAlignment="1">
      <alignment horizontal="center"/>
    </xf>
    <xf numFmtId="49" fontId="8" fillId="4" borderId="0" xfId="3" applyNumberFormat="1" applyFont="1" applyFill="1" applyBorder="1" applyAlignment="1">
      <alignment vertical="center" wrapText="1"/>
    </xf>
    <xf numFmtId="3" fontId="11" fillId="3" borderId="2" xfId="3" applyNumberFormat="1" applyFont="1" applyFill="1" applyBorder="1"/>
    <xf numFmtId="165" fontId="11" fillId="3" borderId="2" xfId="3" applyNumberFormat="1" applyFont="1" applyFill="1" applyBorder="1"/>
    <xf numFmtId="0" fontId="8" fillId="2" borderId="0" xfId="2" applyFont="1" applyFill="1" applyBorder="1"/>
    <xf numFmtId="0" fontId="8" fillId="2" borderId="0" xfId="3" applyFont="1" applyFill="1" applyBorder="1" applyAlignment="1">
      <alignment horizontal="center"/>
    </xf>
    <xf numFmtId="3" fontId="10" fillId="2" borderId="0" xfId="3" applyNumberFormat="1" applyFont="1" applyFill="1" applyBorder="1"/>
    <xf numFmtId="0" fontId="9" fillId="0" borderId="6" xfId="0" applyFont="1" applyBorder="1"/>
    <xf numFmtId="0" fontId="9" fillId="0" borderId="0" xfId="0" applyFont="1" applyBorder="1"/>
    <xf numFmtId="0" fontId="9" fillId="0" borderId="7" xfId="0" applyFont="1" applyBorder="1"/>
    <xf numFmtId="3" fontId="10" fillId="2" borderId="2" xfId="1" applyNumberFormat="1" applyFont="1" applyFill="1" applyBorder="1"/>
    <xf numFmtId="165" fontId="10" fillId="2" borderId="2" xfId="1" applyNumberFormat="1" applyFont="1" applyFill="1" applyBorder="1"/>
    <xf numFmtId="0" fontId="8" fillId="2" borderId="0" xfId="2" applyFont="1" applyFill="1" applyBorder="1" applyAlignment="1">
      <alignment vertical="center"/>
    </xf>
    <xf numFmtId="3" fontId="11" fillId="3" borderId="2" xfId="3" applyNumberFormat="1" applyFont="1" applyFill="1" applyBorder="1" applyAlignment="1">
      <alignment vertical="center"/>
    </xf>
    <xf numFmtId="3" fontId="10" fillId="2" borderId="2" xfId="3" applyNumberFormat="1" applyFont="1" applyFill="1" applyBorder="1" applyAlignment="1">
      <alignment vertical="center"/>
    </xf>
    <xf numFmtId="3" fontId="8" fillId="2" borderId="2" xfId="3" applyNumberFormat="1" applyFont="1" applyFill="1" applyBorder="1" applyAlignment="1">
      <alignment horizontal="center" vertical="center"/>
    </xf>
    <xf numFmtId="0" fontId="12" fillId="0" borderId="0" xfId="0" applyFont="1" applyBorder="1"/>
    <xf numFmtId="0" fontId="12" fillId="0" borderId="3" xfId="0" applyFont="1" applyBorder="1"/>
    <xf numFmtId="0" fontId="12" fillId="0" borderId="4" xfId="0" applyFont="1" applyBorder="1"/>
    <xf numFmtId="0" fontId="12" fillId="0" borderId="5" xfId="0" applyFont="1" applyBorder="1"/>
    <xf numFmtId="0" fontId="12" fillId="0" borderId="6" xfId="0" applyFont="1" applyBorder="1"/>
    <xf numFmtId="0" fontId="12" fillId="0" borderId="7" xfId="0" applyFont="1" applyBorder="1"/>
    <xf numFmtId="0" fontId="12" fillId="0" borderId="0" xfId="0" applyFont="1" applyBorder="1" applyAlignment="1">
      <alignment horizontal="center"/>
    </xf>
    <xf numFmtId="0" fontId="12" fillId="0" borderId="1" xfId="0" applyFont="1" applyBorder="1"/>
    <xf numFmtId="0" fontId="12" fillId="0" borderId="9" xfId="0" applyFont="1" applyBorder="1"/>
    <xf numFmtId="0" fontId="13" fillId="0" borderId="0" xfId="0" applyFont="1" applyBorder="1" applyAlignment="1">
      <alignment horizontal="center"/>
    </xf>
    <xf numFmtId="49" fontId="8" fillId="2" borderId="0" xfId="3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3" fillId="0" borderId="0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0" xfId="0" applyFont="1" applyBorder="1"/>
    <xf numFmtId="0" fontId="13" fillId="0" borderId="0" xfId="0" applyFont="1" applyBorder="1" applyAlignment="1"/>
    <xf numFmtId="0" fontId="12" fillId="0" borderId="0" xfId="0" applyFont="1" applyFill="1" applyBorder="1"/>
    <xf numFmtId="0" fontId="13" fillId="0" borderId="0" xfId="0" applyFont="1" applyFill="1" applyBorder="1" applyAlignment="1">
      <alignment horizontal="center"/>
    </xf>
    <xf numFmtId="49" fontId="8" fillId="0" borderId="0" xfId="3" applyNumberFormat="1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/>
    </xf>
    <xf numFmtId="165" fontId="11" fillId="0" borderId="0" xfId="3" applyNumberFormat="1" applyFont="1" applyFill="1" applyBorder="1"/>
    <xf numFmtId="0" fontId="18" fillId="2" borderId="0" xfId="35" applyFont="1" applyFill="1" applyBorder="1" applyAlignment="1" applyProtection="1"/>
    <xf numFmtId="0" fontId="16" fillId="0" borderId="6" xfId="0" applyFont="1" applyBorder="1"/>
    <xf numFmtId="0" fontId="14" fillId="2" borderId="6" xfId="2" applyFont="1" applyFill="1" applyBorder="1"/>
    <xf numFmtId="3" fontId="11" fillId="3" borderId="2" xfId="3" applyNumberFormat="1" applyFont="1" applyFill="1" applyBorder="1" applyAlignment="1">
      <alignment horizontal="center" vertical="center"/>
    </xf>
    <xf numFmtId="3" fontId="12" fillId="0" borderId="0" xfId="0" applyNumberFormat="1" applyFont="1"/>
    <xf numFmtId="165" fontId="10" fillId="2" borderId="2" xfId="3" applyNumberFormat="1" applyFont="1" applyFill="1" applyBorder="1" applyAlignment="1">
      <alignment vertical="center"/>
    </xf>
    <xf numFmtId="165" fontId="11" fillId="3" borderId="2" xfId="3" applyNumberFormat="1" applyFont="1" applyFill="1" applyBorder="1" applyAlignment="1">
      <alignment vertical="center"/>
    </xf>
    <xf numFmtId="165" fontId="10" fillId="0" borderId="2" xfId="3" applyNumberFormat="1" applyFont="1" applyFill="1" applyBorder="1" applyAlignment="1">
      <alignment vertical="center"/>
    </xf>
    <xf numFmtId="3" fontId="12" fillId="0" borderId="0" xfId="0" applyNumberFormat="1" applyFont="1" applyBorder="1"/>
    <xf numFmtId="165" fontId="10" fillId="2" borderId="2" xfId="3" applyNumberFormat="1" applyFont="1" applyFill="1" applyBorder="1" applyAlignment="1">
      <alignment horizontal="right" vertical="center"/>
    </xf>
    <xf numFmtId="165" fontId="11" fillId="3" borderId="2" xfId="3" applyNumberFormat="1" applyFont="1" applyFill="1" applyBorder="1" applyAlignment="1">
      <alignment horizontal="right" vertical="center"/>
    </xf>
    <xf numFmtId="3" fontId="8" fillId="0" borderId="2" xfId="3" applyNumberFormat="1" applyFont="1" applyFill="1" applyBorder="1" applyAlignment="1">
      <alignment horizontal="center" vertical="center"/>
    </xf>
    <xf numFmtId="3" fontId="10" fillId="0" borderId="2" xfId="3" applyNumberFormat="1" applyFont="1" applyFill="1" applyBorder="1" applyAlignment="1">
      <alignment vertical="center"/>
    </xf>
    <xf numFmtId="165" fontId="10" fillId="0" borderId="2" xfId="3" applyNumberFormat="1" applyFont="1" applyFill="1" applyBorder="1" applyAlignment="1">
      <alignment horizontal="right" vertical="center"/>
    </xf>
    <xf numFmtId="0" fontId="22" fillId="2" borderId="0" xfId="0" applyFont="1" applyFill="1"/>
    <xf numFmtId="165" fontId="22" fillId="2" borderId="0" xfId="0" applyNumberFormat="1" applyFont="1" applyFill="1"/>
    <xf numFmtId="0" fontId="2" fillId="2" borderId="6" xfId="2" applyFont="1" applyFill="1" applyBorder="1"/>
    <xf numFmtId="0" fontId="8" fillId="2" borderId="0" xfId="2" applyFont="1" applyFill="1" applyBorder="1" applyAlignment="1">
      <alignment horizontal="left" vertical="center"/>
    </xf>
    <xf numFmtId="0" fontId="10" fillId="2" borderId="0" xfId="2" applyFont="1" applyFill="1" applyBorder="1" applyAlignment="1">
      <alignment vertical="center"/>
    </xf>
    <xf numFmtId="0" fontId="10" fillId="2" borderId="0" xfId="2" applyFont="1" applyFill="1" applyBorder="1" applyAlignment="1">
      <alignment vertical="center" wrapText="1"/>
    </xf>
    <xf numFmtId="0" fontId="10" fillId="2" borderId="0" xfId="2" applyFont="1" applyFill="1" applyBorder="1" applyAlignment="1">
      <alignment horizontal="left" vertical="center"/>
    </xf>
    <xf numFmtId="0" fontId="10" fillId="2" borderId="0" xfId="2" applyFont="1" applyFill="1" applyBorder="1" applyAlignment="1">
      <alignment horizontal="left" vertical="center" wrapText="1"/>
    </xf>
    <xf numFmtId="0" fontId="6" fillId="2" borderId="0" xfId="3" applyFont="1" applyFill="1" applyBorder="1" applyAlignment="1">
      <alignment horizontal="center"/>
    </xf>
    <xf numFmtId="49" fontId="8" fillId="2" borderId="0" xfId="3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8" fillId="0" borderId="0" xfId="35" applyFont="1" applyBorder="1" applyAlignment="1" applyProtection="1"/>
    <xf numFmtId="0" fontId="13" fillId="0" borderId="0" xfId="0" applyFont="1" applyBorder="1" applyAlignment="1">
      <alignment horizontal="center"/>
    </xf>
    <xf numFmtId="49" fontId="8" fillId="2" borderId="0" xfId="3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8" fillId="4" borderId="1" xfId="3" applyNumberFormat="1" applyFont="1" applyFill="1" applyBorder="1" applyAlignment="1">
      <alignment horizontal="center" vertical="center" wrapText="1"/>
    </xf>
    <xf numFmtId="168" fontId="10" fillId="0" borderId="2" xfId="57" applyNumberFormat="1" applyFont="1" applyFill="1" applyBorder="1" applyAlignment="1">
      <alignment vertical="center"/>
    </xf>
    <xf numFmtId="168" fontId="12" fillId="0" borderId="0" xfId="0" applyNumberFormat="1" applyFont="1"/>
    <xf numFmtId="0" fontId="8" fillId="2" borderId="0" xfId="2" applyFont="1" applyFill="1" applyBorder="1" applyAlignment="1">
      <alignment horizontal="left" vertical="center" wrapText="1"/>
    </xf>
    <xf numFmtId="168" fontId="11" fillId="3" borderId="2" xfId="57" applyNumberFormat="1" applyFont="1" applyFill="1" applyBorder="1" applyAlignment="1">
      <alignment vertical="center"/>
    </xf>
    <xf numFmtId="3" fontId="22" fillId="2" borderId="0" xfId="0" applyNumberFormat="1" applyFont="1" applyFill="1"/>
    <xf numFmtId="0" fontId="12" fillId="2" borderId="0" xfId="0" applyFont="1" applyFill="1"/>
    <xf numFmtId="3" fontId="12" fillId="2" borderId="0" xfId="0" applyNumberFormat="1" applyFont="1" applyFill="1"/>
    <xf numFmtId="0" fontId="8" fillId="2" borderId="0" xfId="2" applyFont="1" applyFill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6" fillId="2" borderId="0" xfId="3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49" fontId="8" fillId="2" borderId="0" xfId="3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8" fillId="4" borderId="1" xfId="3" applyNumberFormat="1" applyFont="1" applyFill="1" applyBorder="1" applyAlignment="1">
      <alignment horizontal="center" vertical="center" wrapText="1"/>
    </xf>
    <xf numFmtId="49" fontId="8" fillId="4" borderId="0" xfId="3" applyNumberFormat="1" applyFont="1" applyFill="1" applyBorder="1" applyAlignment="1">
      <alignment vertical="center"/>
    </xf>
    <xf numFmtId="0" fontId="13" fillId="0" borderId="1" xfId="0" applyFont="1" applyBorder="1" applyAlignment="1">
      <alignment wrapText="1"/>
    </xf>
    <xf numFmtId="0" fontId="13" fillId="0" borderId="0" xfId="0" applyFont="1" applyBorder="1" applyAlignment="1">
      <alignment horizontal="center"/>
    </xf>
    <xf numFmtId="49" fontId="8" fillId="2" borderId="0" xfId="3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26" fillId="2" borderId="0" xfId="35" applyFont="1" applyFill="1" applyBorder="1" applyAlignment="1" applyProtection="1"/>
    <xf numFmtId="0" fontId="30" fillId="0" borderId="0" xfId="0" applyFont="1" applyBorder="1"/>
    <xf numFmtId="0" fontId="13" fillId="2" borderId="0" xfId="0" applyFont="1" applyFill="1" applyBorder="1"/>
    <xf numFmtId="0" fontId="28" fillId="2" borderId="0" xfId="35" applyFont="1" applyFill="1" applyBorder="1" applyAlignment="1" applyProtection="1"/>
    <xf numFmtId="0" fontId="12" fillId="2" borderId="0" xfId="0" applyFont="1" applyFill="1" applyBorder="1"/>
    <xf numFmtId="0" fontId="27" fillId="2" borderId="8" xfId="2" applyFont="1" applyFill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31" fillId="2" borderId="0" xfId="35" applyFont="1" applyFill="1" applyBorder="1" applyAlignment="1" applyProtection="1"/>
    <xf numFmtId="0" fontId="6" fillId="2" borderId="0" xfId="3" applyFont="1" applyFill="1" applyBorder="1" applyAlignment="1">
      <alignment horizontal="center"/>
    </xf>
    <xf numFmtId="0" fontId="30" fillId="0" borderId="0" xfId="0" applyFont="1" applyFill="1" applyBorder="1"/>
    <xf numFmtId="170" fontId="11" fillId="3" borderId="2" xfId="1" applyNumberFormat="1" applyFont="1" applyFill="1" applyBorder="1"/>
    <xf numFmtId="0" fontId="32" fillId="0" borderId="0" xfId="0" applyFont="1"/>
    <xf numFmtId="165" fontId="10" fillId="2" borderId="2" xfId="3" applyNumberFormat="1" applyFont="1" applyFill="1" applyBorder="1"/>
    <xf numFmtId="3" fontId="10" fillId="2" borderId="2" xfId="3" applyNumberFormat="1" applyFont="1" applyFill="1" applyBorder="1"/>
    <xf numFmtId="169" fontId="10" fillId="2" borderId="2" xfId="1" applyNumberFormat="1" applyFont="1" applyFill="1" applyBorder="1"/>
    <xf numFmtId="4" fontId="11" fillId="2" borderId="1" xfId="3" applyNumberFormat="1" applyFont="1" applyFill="1" applyBorder="1"/>
    <xf numFmtId="0" fontId="10" fillId="0" borderId="0" xfId="0" applyFont="1"/>
    <xf numFmtId="169" fontId="12" fillId="0" borderId="0" xfId="1" applyNumberFormat="1" applyFont="1" applyBorder="1"/>
    <xf numFmtId="3" fontId="10" fillId="0" borderId="0" xfId="0" applyNumberFormat="1" applyFont="1"/>
    <xf numFmtId="3" fontId="22" fillId="0" borderId="0" xfId="0" applyNumberFormat="1" applyFont="1"/>
    <xf numFmtId="4" fontId="22" fillId="0" borderId="0" xfId="0" applyNumberFormat="1" applyFont="1"/>
    <xf numFmtId="0" fontId="22" fillId="0" borderId="0" xfId="0" applyFont="1"/>
    <xf numFmtId="3" fontId="10" fillId="2" borderId="12" xfId="3" applyNumberFormat="1" applyFont="1" applyFill="1" applyBorder="1"/>
    <xf numFmtId="165" fontId="10" fillId="2" borderId="0" xfId="3" applyNumberFormat="1" applyFont="1" applyFill="1" applyBorder="1"/>
    <xf numFmtId="3" fontId="10" fillId="2" borderId="0" xfId="1" applyNumberFormat="1" applyFont="1" applyFill="1" applyBorder="1"/>
    <xf numFmtId="4" fontId="8" fillId="2" borderId="0" xfId="3" applyNumberFormat="1" applyFont="1" applyFill="1" applyBorder="1"/>
    <xf numFmtId="0" fontId="22" fillId="0" borderId="0" xfId="0" applyFont="1" applyFill="1" applyBorder="1"/>
    <xf numFmtId="0" fontId="22" fillId="0" borderId="0" xfId="0" applyFont="1" applyFill="1"/>
    <xf numFmtId="165" fontId="22" fillId="0" borderId="0" xfId="0" applyNumberFormat="1" applyFont="1" applyFill="1"/>
    <xf numFmtId="170" fontId="10" fillId="2" borderId="2" xfId="1" applyNumberFormat="1" applyFont="1" applyFill="1" applyBorder="1" applyAlignment="1">
      <alignment horizontal="right" vertical="center"/>
    </xf>
    <xf numFmtId="170" fontId="11" fillId="3" borderId="2" xfId="1" applyNumberFormat="1" applyFont="1" applyFill="1" applyBorder="1" applyAlignment="1">
      <alignment horizontal="right" vertical="center"/>
    </xf>
    <xf numFmtId="43" fontId="12" fillId="0" borderId="0" xfId="1" applyNumberFormat="1" applyFont="1"/>
    <xf numFmtId="171" fontId="12" fillId="0" borderId="0" xfId="1" applyNumberFormat="1" applyFont="1"/>
    <xf numFmtId="3" fontId="10" fillId="2" borderId="0" xfId="3" applyNumberFormat="1" applyFont="1" applyFill="1" applyBorder="1" applyAlignment="1">
      <alignment vertical="center"/>
    </xf>
    <xf numFmtId="3" fontId="11" fillId="2" borderId="0" xfId="3" applyNumberFormat="1" applyFont="1" applyFill="1" applyBorder="1" applyAlignment="1">
      <alignment vertical="center"/>
    </xf>
    <xf numFmtId="165" fontId="12" fillId="2" borderId="2" xfId="3" applyNumberFormat="1" applyFont="1" applyFill="1" applyBorder="1" applyAlignment="1">
      <alignment vertical="center"/>
    </xf>
    <xf numFmtId="170" fontId="11" fillId="3" borderId="2" xfId="1" applyNumberFormat="1" applyFont="1" applyFill="1" applyBorder="1" applyAlignment="1">
      <alignment vertical="center"/>
    </xf>
    <xf numFmtId="172" fontId="22" fillId="2" borderId="0" xfId="1" applyNumberFormat="1" applyFont="1" applyFill="1"/>
    <xf numFmtId="169" fontId="22" fillId="2" borderId="0" xfId="1" applyNumberFormat="1" applyFont="1" applyFill="1"/>
    <xf numFmtId="169" fontId="22" fillId="2" borderId="0" xfId="0" applyNumberFormat="1" applyFont="1" applyFill="1"/>
    <xf numFmtId="170" fontId="22" fillId="2" borderId="0" xfId="1" applyNumberFormat="1" applyFont="1" applyFill="1"/>
    <xf numFmtId="169" fontId="22" fillId="0" borderId="0" xfId="1" applyNumberFormat="1" applyFont="1"/>
    <xf numFmtId="170" fontId="22" fillId="0" borderId="0" xfId="1" applyNumberFormat="1" applyFont="1"/>
    <xf numFmtId="170" fontId="22" fillId="0" borderId="0" xfId="0" applyNumberFormat="1" applyFont="1"/>
    <xf numFmtId="173" fontId="22" fillId="0" borderId="0" xfId="0" applyNumberFormat="1" applyFont="1"/>
    <xf numFmtId="0" fontId="22" fillId="0" borderId="0" xfId="0" applyFont="1" applyAlignment="1">
      <alignment horizontal="right"/>
    </xf>
    <xf numFmtId="169" fontId="10" fillId="0" borderId="2" xfId="1" applyNumberFormat="1" applyFont="1" applyFill="1" applyBorder="1" applyAlignment="1">
      <alignment vertical="center"/>
    </xf>
    <xf numFmtId="169" fontId="11" fillId="3" borderId="2" xfId="1" applyNumberFormat="1" applyFont="1" applyFill="1" applyBorder="1" applyAlignment="1">
      <alignment vertical="center"/>
    </xf>
    <xf numFmtId="169" fontId="12" fillId="2" borderId="2" xfId="1" applyNumberFormat="1" applyFont="1" applyFill="1" applyBorder="1" applyAlignment="1">
      <alignment vertical="center"/>
    </xf>
    <xf numFmtId="169" fontId="12" fillId="0" borderId="0" xfId="0" applyNumberFormat="1" applyFont="1" applyBorder="1"/>
    <xf numFmtId="9" fontId="12" fillId="0" borderId="0" xfId="57" applyFont="1"/>
    <xf numFmtId="174" fontId="12" fillId="0" borderId="0" xfId="57" applyNumberFormat="1" applyFont="1"/>
    <xf numFmtId="169" fontId="22" fillId="0" borderId="0" xfId="0" applyNumberFormat="1" applyFont="1"/>
    <xf numFmtId="0" fontId="22" fillId="2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170" fontId="10" fillId="0" borderId="2" xfId="1" applyNumberFormat="1" applyFont="1" applyFill="1" applyBorder="1" applyAlignment="1">
      <alignment vertical="center"/>
    </xf>
    <xf numFmtId="168" fontId="12" fillId="0" borderId="3" xfId="0" applyNumberFormat="1" applyFont="1" applyBorder="1"/>
    <xf numFmtId="169" fontId="10" fillId="2" borderId="2" xfId="1" applyNumberFormat="1" applyFont="1" applyFill="1" applyBorder="1" applyAlignment="1">
      <alignment vertical="center"/>
    </xf>
    <xf numFmtId="0" fontId="22" fillId="0" borderId="0" xfId="0" applyFont="1" applyAlignment="1">
      <alignment horizontal="left"/>
    </xf>
    <xf numFmtId="164" fontId="22" fillId="2" borderId="0" xfId="58" applyFont="1" applyFill="1"/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168" fontId="10" fillId="2" borderId="2" xfId="57" applyNumberFormat="1" applyFont="1" applyFill="1" applyBorder="1" applyAlignment="1">
      <alignment vertical="center"/>
    </xf>
    <xf numFmtId="168" fontId="22" fillId="0" borderId="0" xfId="0" applyNumberFormat="1" applyFont="1"/>
    <xf numFmtId="0" fontId="12" fillId="0" borderId="13" xfId="0" applyFont="1" applyBorder="1"/>
    <xf numFmtId="169" fontId="11" fillId="3" borderId="2" xfId="1" applyNumberFormat="1" applyFont="1" applyFill="1" applyBorder="1" applyAlignment="1">
      <alignment horizontal="right" vertical="center"/>
    </xf>
    <xf numFmtId="169" fontId="10" fillId="0" borderId="2" xfId="1" applyNumberFormat="1" applyFont="1" applyFill="1" applyBorder="1" applyAlignment="1">
      <alignment horizontal="right" vertical="center"/>
    </xf>
    <xf numFmtId="4" fontId="10" fillId="0" borderId="2" xfId="3" applyNumberFormat="1" applyFont="1" applyFill="1" applyBorder="1" applyAlignment="1">
      <alignment horizontal="center" vertical="center"/>
    </xf>
    <xf numFmtId="0" fontId="33" fillId="0" borderId="0" xfId="0" applyFont="1"/>
    <xf numFmtId="0" fontId="34" fillId="0" borderId="0" xfId="0" applyFont="1"/>
    <xf numFmtId="0" fontId="34" fillId="0" borderId="0" xfId="0" applyFont="1" applyBorder="1"/>
    <xf numFmtId="0" fontId="34" fillId="2" borderId="0" xfId="0" applyFont="1" applyFill="1"/>
    <xf numFmtId="0" fontId="34" fillId="0" borderId="7" xfId="0" applyFont="1" applyBorder="1"/>
    <xf numFmtId="0" fontId="14" fillId="2" borderId="1" xfId="2" applyFont="1" applyFill="1" applyBorder="1"/>
    <xf numFmtId="0" fontId="9" fillId="2" borderId="14" xfId="2" applyFont="1" applyFill="1" applyBorder="1"/>
    <xf numFmtId="0" fontId="12" fillId="2" borderId="1" xfId="0" applyFont="1" applyFill="1" applyBorder="1"/>
    <xf numFmtId="0" fontId="12" fillId="0" borderId="14" xfId="0" applyFont="1" applyBorder="1"/>
    <xf numFmtId="0" fontId="12" fillId="0" borderId="17" xfId="0" applyFont="1" applyBorder="1"/>
    <xf numFmtId="0" fontId="12" fillId="0" borderId="15" xfId="0" applyFont="1" applyBorder="1"/>
    <xf numFmtId="3" fontId="10" fillId="2" borderId="13" xfId="3" applyNumberFormat="1" applyFont="1" applyFill="1" applyBorder="1"/>
    <xf numFmtId="0" fontId="14" fillId="0" borderId="6" xfId="0" applyFont="1" applyBorder="1"/>
    <xf numFmtId="0" fontId="12" fillId="0" borderId="13" xfId="0" applyFont="1" applyBorder="1" applyAlignment="1">
      <alignment horizontal="center"/>
    </xf>
    <xf numFmtId="0" fontId="12" fillId="0" borderId="18" xfId="0" applyFont="1" applyBorder="1"/>
    <xf numFmtId="0" fontId="13" fillId="0" borderId="7" xfId="0" applyFont="1" applyBorder="1" applyAlignment="1">
      <alignment horizontal="center" vertical="center"/>
    </xf>
    <xf numFmtId="0" fontId="14" fillId="0" borderId="8" xfId="2" applyFont="1" applyFill="1" applyBorder="1"/>
    <xf numFmtId="0" fontId="12" fillId="0" borderId="1" xfId="0" applyFont="1" applyFill="1" applyBorder="1"/>
    <xf numFmtId="0" fontId="22" fillId="2" borderId="0" xfId="0" applyFont="1" applyFill="1" applyAlignment="1">
      <alignment horizontal="right"/>
    </xf>
    <xf numFmtId="169" fontId="22" fillId="0" borderId="0" xfId="1" applyNumberFormat="1" applyFont="1" applyAlignment="1">
      <alignment horizontal="right"/>
    </xf>
    <xf numFmtId="3" fontId="10" fillId="0" borderId="7" xfId="3" applyNumberFormat="1" applyFont="1" applyFill="1" applyBorder="1" applyAlignment="1">
      <alignment vertical="center"/>
    </xf>
    <xf numFmtId="3" fontId="11" fillId="0" borderId="7" xfId="3" applyNumberFormat="1" applyFont="1" applyFill="1" applyBorder="1" applyAlignment="1">
      <alignment vertical="center"/>
    </xf>
    <xf numFmtId="0" fontId="12" fillId="0" borderId="19" xfId="0" applyFont="1" applyBorder="1"/>
    <xf numFmtId="0" fontId="37" fillId="0" borderId="0" xfId="0" applyFont="1"/>
    <xf numFmtId="164" fontId="36" fillId="0" borderId="0" xfId="0" applyNumberFormat="1" applyFont="1" applyAlignment="1">
      <alignment horizontal="left"/>
    </xf>
    <xf numFmtId="169" fontId="35" fillId="0" borderId="0" xfId="1" applyNumberFormat="1" applyFont="1"/>
    <xf numFmtId="0" fontId="16" fillId="0" borderId="1" xfId="0" applyFont="1" applyBorder="1"/>
    <xf numFmtId="0" fontId="13" fillId="0" borderId="7" xfId="0" applyFont="1" applyBorder="1" applyAlignment="1">
      <alignment horizontal="center"/>
    </xf>
    <xf numFmtId="49" fontId="8" fillId="4" borderId="7" xfId="3" applyNumberFormat="1" applyFont="1" applyFill="1" applyBorder="1" applyAlignment="1">
      <alignment horizontal="center" vertical="center"/>
    </xf>
    <xf numFmtId="49" fontId="8" fillId="2" borderId="7" xfId="3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/>
    </xf>
    <xf numFmtId="0" fontId="22" fillId="2" borderId="0" xfId="0" applyFont="1" applyFill="1" applyBorder="1"/>
    <xf numFmtId="0" fontId="14" fillId="0" borderId="0" xfId="2" applyFont="1" applyFill="1" applyBorder="1"/>
    <xf numFmtId="0" fontId="8" fillId="4" borderId="1" xfId="3" applyNumberFormat="1" applyFont="1" applyFill="1" applyBorder="1" applyAlignment="1">
      <alignment horizontal="center" vertical="center"/>
    </xf>
    <xf numFmtId="0" fontId="30" fillId="2" borderId="0" xfId="0" applyFont="1" applyFill="1" applyBorder="1"/>
    <xf numFmtId="0" fontId="30" fillId="2" borderId="0" xfId="0" applyFont="1" applyFill="1"/>
    <xf numFmtId="0" fontId="22" fillId="2" borderId="0" xfId="2" applyFont="1" applyFill="1" applyAlignment="1">
      <alignment horizontal="center"/>
    </xf>
    <xf numFmtId="0" fontId="13" fillId="0" borderId="0" xfId="0" applyFont="1" applyBorder="1" applyAlignment="1">
      <alignment horizontal="center"/>
    </xf>
    <xf numFmtId="49" fontId="8" fillId="4" borderId="1" xfId="3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wrapText="1"/>
    </xf>
    <xf numFmtId="169" fontId="10" fillId="0" borderId="2" xfId="1" applyNumberFormat="1" applyFont="1" applyFill="1" applyBorder="1" applyAlignment="1">
      <alignment horizontal="center" vertical="center"/>
    </xf>
    <xf numFmtId="169" fontId="11" fillId="3" borderId="2" xfId="1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2" fontId="12" fillId="0" borderId="0" xfId="0" applyNumberFormat="1" applyFont="1"/>
    <xf numFmtId="164" fontId="22" fillId="0" borderId="0" xfId="58" applyFont="1"/>
    <xf numFmtId="169" fontId="12" fillId="0" borderId="0" xfId="0" applyNumberFormat="1" applyFont="1"/>
    <xf numFmtId="164" fontId="11" fillId="3" borderId="2" xfId="58" applyFont="1" applyFill="1" applyBorder="1" applyAlignment="1">
      <alignment vertical="center"/>
    </xf>
    <xf numFmtId="164" fontId="11" fillId="3" borderId="2" xfId="58" applyFont="1" applyFill="1" applyBorder="1" applyAlignment="1">
      <alignment horizontal="right" vertical="center"/>
    </xf>
    <xf numFmtId="164" fontId="10" fillId="0" borderId="2" xfId="58" applyFont="1" applyFill="1" applyBorder="1" applyAlignment="1">
      <alignment vertical="center"/>
    </xf>
    <xf numFmtId="164" fontId="10" fillId="0" borderId="2" xfId="58" applyFont="1" applyFill="1" applyBorder="1" applyAlignment="1">
      <alignment horizontal="right" vertical="center"/>
    </xf>
    <xf numFmtId="2" fontId="10" fillId="0" borderId="2" xfId="58" applyNumberFormat="1" applyFont="1" applyFill="1" applyBorder="1" applyAlignment="1">
      <alignment vertical="center"/>
    </xf>
    <xf numFmtId="0" fontId="13" fillId="0" borderId="0" xfId="0" applyFont="1" applyBorder="1" applyAlignment="1">
      <alignment horizontal="center"/>
    </xf>
    <xf numFmtId="49" fontId="8" fillId="4" borderId="1" xfId="3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Fill="1" applyBorder="1"/>
    <xf numFmtId="49" fontId="8" fillId="4" borderId="1" xfId="3" applyNumberFormat="1" applyFont="1" applyFill="1" applyBorder="1" applyAlignment="1">
      <alignment horizontal="center" vertical="top" wrapText="1"/>
    </xf>
    <xf numFmtId="49" fontId="8" fillId="4" borderId="0" xfId="3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49" fontId="8" fillId="4" borderId="1" xfId="3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0" fontId="10" fillId="0" borderId="2" xfId="1" applyNumberFormat="1" applyFont="1" applyFill="1" applyBorder="1" applyAlignment="1">
      <alignment horizontal="right" vertical="center"/>
    </xf>
    <xf numFmtId="1" fontId="22" fillId="0" borderId="0" xfId="0" applyNumberFormat="1" applyFont="1"/>
    <xf numFmtId="0" fontId="14" fillId="0" borderId="6" xfId="2" applyFont="1" applyFill="1" applyBorder="1"/>
    <xf numFmtId="0" fontId="16" fillId="0" borderId="16" xfId="0" applyFont="1" applyBorder="1"/>
    <xf numFmtId="0" fontId="13" fillId="0" borderId="0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43" fontId="11" fillId="3" borderId="2" xfId="1" applyFont="1" applyFill="1" applyBorder="1" applyAlignment="1">
      <alignment horizontal="right" vertical="center"/>
    </xf>
    <xf numFmtId="43" fontId="10" fillId="0" borderId="2" xfId="1" applyFont="1" applyFill="1" applyBorder="1" applyAlignment="1">
      <alignment horizontal="right" vertical="center"/>
    </xf>
    <xf numFmtId="164" fontId="10" fillId="0" borderId="2" xfId="58" applyFont="1" applyFill="1" applyBorder="1" applyAlignment="1">
      <alignment horizontal="center" vertical="center"/>
    </xf>
    <xf numFmtId="43" fontId="10" fillId="0" borderId="2" xfId="1" applyFont="1" applyFill="1" applyBorder="1" applyAlignment="1">
      <alignment horizontal="center" vertical="center"/>
    </xf>
    <xf numFmtId="176" fontId="12" fillId="0" borderId="0" xfId="0" applyNumberFormat="1" applyFont="1"/>
    <xf numFmtId="178" fontId="12" fillId="0" borderId="0" xfId="0" applyNumberFormat="1" applyFont="1"/>
    <xf numFmtId="164" fontId="11" fillId="3" borderId="2" xfId="58" applyFont="1" applyFill="1" applyBorder="1" applyAlignment="1">
      <alignment horizontal="center" vertical="center"/>
    </xf>
    <xf numFmtId="0" fontId="30" fillId="2" borderId="7" xfId="0" applyFont="1" applyFill="1" applyBorder="1"/>
    <xf numFmtId="0" fontId="13" fillId="0" borderId="0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8" fillId="2" borderId="7" xfId="35" applyFont="1" applyFill="1" applyBorder="1" applyAlignment="1" applyProtection="1"/>
    <xf numFmtId="3" fontId="10" fillId="0" borderId="0" xfId="3" applyNumberFormat="1" applyFont="1" applyFill="1" applyBorder="1" applyAlignment="1">
      <alignment vertical="center"/>
    </xf>
    <xf numFmtId="165" fontId="10" fillId="0" borderId="0" xfId="3" applyNumberFormat="1" applyFont="1" applyFill="1" applyBorder="1" applyAlignment="1">
      <alignment vertical="center"/>
    </xf>
    <xf numFmtId="165" fontId="10" fillId="0" borderId="0" xfId="3" applyNumberFormat="1" applyFont="1" applyFill="1" applyBorder="1" applyAlignment="1">
      <alignment horizontal="right" vertical="center"/>
    </xf>
    <xf numFmtId="3" fontId="8" fillId="0" borderId="0" xfId="3" applyNumberFormat="1" applyFont="1" applyFill="1" applyBorder="1" applyAlignment="1">
      <alignment horizontal="center" vertical="center"/>
    </xf>
    <xf numFmtId="0" fontId="13" fillId="0" borderId="7" xfId="0" applyFont="1" applyBorder="1" applyAlignment="1"/>
    <xf numFmtId="168" fontId="10" fillId="0" borderId="0" xfId="0" applyNumberFormat="1" applyFont="1"/>
    <xf numFmtId="164" fontId="10" fillId="0" borderId="0" xfId="58" applyFont="1"/>
    <xf numFmtId="164" fontId="10" fillId="0" borderId="0" xfId="0" applyNumberFormat="1" applyFont="1"/>
    <xf numFmtId="0" fontId="13" fillId="0" borderId="1" xfId="0" applyFont="1" applyBorder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165" fontId="32" fillId="0" borderId="0" xfId="0" applyNumberFormat="1" applyFont="1"/>
    <xf numFmtId="165" fontId="22" fillId="0" borderId="0" xfId="0" applyNumberFormat="1" applyFont="1"/>
    <xf numFmtId="4" fontId="11" fillId="3" borderId="2" xfId="3" applyNumberFormat="1" applyFont="1" applyFill="1" applyBorder="1" applyAlignment="1">
      <alignment vertical="center"/>
    </xf>
    <xf numFmtId="4" fontId="10" fillId="0" borderId="2" xfId="3" applyNumberFormat="1" applyFont="1" applyFill="1" applyBorder="1" applyAlignment="1">
      <alignment vertical="center"/>
    </xf>
    <xf numFmtId="0" fontId="4" fillId="0" borderId="0" xfId="0" applyFont="1"/>
    <xf numFmtId="0" fontId="41" fillId="0" borderId="0" xfId="0" applyFont="1"/>
    <xf numFmtId="0" fontId="22" fillId="2" borderId="6" xfId="2" applyFont="1" applyFill="1" applyBorder="1" applyAlignment="1"/>
    <xf numFmtId="0" fontId="22" fillId="2" borderId="0" xfId="2" applyFont="1" applyFill="1" applyAlignment="1"/>
    <xf numFmtId="3" fontId="13" fillId="0" borderId="0" xfId="0" applyNumberFormat="1" applyFont="1" applyBorder="1" applyAlignment="1">
      <alignment horizontal="center"/>
    </xf>
    <xf numFmtId="3" fontId="10" fillId="2" borderId="0" xfId="2" applyNumberFormat="1" applyFont="1" applyFill="1" applyBorder="1"/>
    <xf numFmtId="0" fontId="29" fillId="2" borderId="0" xfId="35" applyFont="1" applyFill="1" applyBorder="1" applyAlignment="1" applyProtection="1"/>
    <xf numFmtId="0" fontId="12" fillId="2" borderId="7" xfId="0" applyFont="1" applyFill="1" applyBorder="1"/>
    <xf numFmtId="165" fontId="11" fillId="2" borderId="1" xfId="3" applyNumberFormat="1" applyFont="1" applyFill="1" applyBorder="1"/>
    <xf numFmtId="165" fontId="22" fillId="3" borderId="2" xfId="3" applyNumberFormat="1" applyFont="1" applyFill="1" applyBorder="1" applyAlignment="1">
      <alignment vertical="center"/>
    </xf>
    <xf numFmtId="3" fontId="10" fillId="0" borderId="2" xfId="3" applyNumberFormat="1" applyFont="1" applyFill="1" applyBorder="1" applyAlignment="1">
      <alignment horizontal="center" vertical="center"/>
    </xf>
    <xf numFmtId="3" fontId="22" fillId="0" borderId="0" xfId="0" applyNumberFormat="1" applyFont="1" applyBorder="1"/>
    <xf numFmtId="1" fontId="32" fillId="2" borderId="0" xfId="2" applyNumberFormat="1" applyFont="1" applyFill="1"/>
    <xf numFmtId="0" fontId="22" fillId="2" borderId="0" xfId="2" applyFont="1" applyFill="1"/>
    <xf numFmtId="1" fontId="22" fillId="2" borderId="0" xfId="2" applyNumberFormat="1" applyFont="1" applyFill="1"/>
    <xf numFmtId="165" fontId="22" fillId="2" borderId="0" xfId="2" applyNumberFormat="1" applyFont="1" applyFill="1"/>
    <xf numFmtId="165" fontId="11" fillId="3" borderId="10" xfId="3" applyNumberFormat="1" applyFont="1" applyFill="1" applyBorder="1"/>
    <xf numFmtId="168" fontId="10" fillId="0" borderId="2" xfId="1" applyNumberFormat="1" applyFont="1" applyFill="1" applyBorder="1" applyAlignment="1">
      <alignment horizontal="right" vertical="center"/>
    </xf>
    <xf numFmtId="168" fontId="11" fillId="3" borderId="2" xfId="1" applyNumberFormat="1" applyFont="1" applyFill="1" applyBorder="1" applyAlignment="1">
      <alignment horizontal="right" vertical="center"/>
    </xf>
    <xf numFmtId="168" fontId="10" fillId="0" borderId="2" xfId="58" applyNumberFormat="1" applyFont="1" applyFill="1" applyBorder="1" applyAlignment="1">
      <alignment horizontal="right" vertical="center"/>
    </xf>
    <xf numFmtId="2" fontId="10" fillId="0" borderId="2" xfId="1" applyNumberFormat="1" applyFont="1" applyFill="1" applyBorder="1" applyAlignment="1">
      <alignment horizontal="right" vertical="center"/>
    </xf>
    <xf numFmtId="168" fontId="11" fillId="3" borderId="2" xfId="58" applyNumberFormat="1" applyFont="1" applyFill="1" applyBorder="1" applyAlignment="1">
      <alignment horizontal="right" vertical="center"/>
    </xf>
    <xf numFmtId="168" fontId="10" fillId="0" borderId="2" xfId="58" applyNumberFormat="1" applyFont="1" applyFill="1" applyBorder="1" applyAlignment="1">
      <alignment vertical="center"/>
    </xf>
    <xf numFmtId="168" fontId="11" fillId="3" borderId="2" xfId="58" applyNumberFormat="1" applyFont="1" applyFill="1" applyBorder="1" applyAlignment="1">
      <alignment vertical="center"/>
    </xf>
    <xf numFmtId="170" fontId="10" fillId="0" borderId="2" xfId="58" applyNumberFormat="1" applyFont="1" applyFill="1" applyBorder="1" applyAlignment="1">
      <alignment vertical="center"/>
    </xf>
    <xf numFmtId="170" fontId="10" fillId="0" borderId="2" xfId="1" applyNumberFormat="1" applyFont="1" applyFill="1" applyBorder="1" applyAlignment="1">
      <alignment horizontal="center" vertical="center"/>
    </xf>
    <xf numFmtId="170" fontId="11" fillId="3" borderId="2" xfId="1" applyNumberFormat="1" applyFont="1" applyFill="1" applyBorder="1" applyAlignment="1">
      <alignment horizontal="center" vertical="center"/>
    </xf>
    <xf numFmtId="165" fontId="22" fillId="0" borderId="0" xfId="1" applyNumberFormat="1" applyFont="1"/>
    <xf numFmtId="168" fontId="22" fillId="2" borderId="0" xfId="0" applyNumberFormat="1" applyFont="1" applyFill="1"/>
    <xf numFmtId="49" fontId="8" fillId="2" borderId="4" xfId="3" applyNumberFormat="1" applyFont="1" applyFill="1" applyBorder="1" applyAlignment="1">
      <alignment vertical="center" wrapText="1"/>
    </xf>
    <xf numFmtId="49" fontId="8" fillId="2" borderId="1" xfId="3" applyNumberFormat="1" applyFont="1" applyFill="1" applyBorder="1" applyAlignment="1">
      <alignment vertical="center" wrapText="1"/>
    </xf>
    <xf numFmtId="3" fontId="11" fillId="0" borderId="0" xfId="3" applyNumberFormat="1" applyFont="1" applyFill="1" applyBorder="1" applyAlignment="1">
      <alignment vertical="center"/>
    </xf>
    <xf numFmtId="0" fontId="14" fillId="2" borderId="22" xfId="2" applyFont="1" applyFill="1" applyBorder="1"/>
    <xf numFmtId="3" fontId="12" fillId="2" borderId="2" xfId="3" applyNumberFormat="1" applyFont="1" applyFill="1" applyBorder="1" applyAlignment="1">
      <alignment vertical="center"/>
    </xf>
    <xf numFmtId="165" fontId="6" fillId="2" borderId="1" xfId="3" applyNumberFormat="1" applyFont="1" applyFill="1" applyBorder="1"/>
    <xf numFmtId="0" fontId="16" fillId="0" borderId="6" xfId="0" applyFont="1" applyFill="1" applyBorder="1"/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49" fontId="8" fillId="4" borderId="0" xfId="3" applyNumberFormat="1" applyFont="1" applyFill="1" applyBorder="1" applyAlignment="1">
      <alignment horizontal="center" vertical="center" wrapText="1"/>
    </xf>
    <xf numFmtId="49" fontId="8" fillId="2" borderId="0" xfId="3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49" fontId="8" fillId="4" borderId="1" xfId="3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29" fillId="2" borderId="1" xfId="35" applyFont="1" applyFill="1" applyBorder="1" applyAlignment="1" applyProtection="1">
      <alignment vertical="center"/>
    </xf>
    <xf numFmtId="0" fontId="27" fillId="2" borderId="15" xfId="2" applyFont="1" applyFill="1" applyBorder="1" applyAlignment="1">
      <alignment vertical="center"/>
    </xf>
    <xf numFmtId="3" fontId="16" fillId="0" borderId="1" xfId="0" applyNumberFormat="1" applyFont="1" applyBorder="1"/>
    <xf numFmtId="169" fontId="16" fillId="0" borderId="1" xfId="0" applyNumberFormat="1" applyFont="1" applyBorder="1"/>
    <xf numFmtId="0" fontId="8" fillId="0" borderId="0" xfId="0" applyFont="1" applyAlignment="1">
      <alignment horizontal="center" vertical="center" wrapText="1"/>
    </xf>
    <xf numFmtId="49" fontId="8" fillId="4" borderId="1" xfId="3" applyNumberFormat="1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3" fontId="10" fillId="2" borderId="2" xfId="3" applyNumberFormat="1" applyFont="1" applyFill="1" applyBorder="1" applyAlignment="1">
      <alignment horizontal="center" vertical="center"/>
    </xf>
    <xf numFmtId="168" fontId="10" fillId="2" borderId="2" xfId="1" applyNumberFormat="1" applyFont="1" applyFill="1" applyBorder="1" applyAlignment="1">
      <alignment vertical="center"/>
    </xf>
    <xf numFmtId="170" fontId="10" fillId="2" borderId="2" xfId="1" applyNumberFormat="1" applyFont="1" applyFill="1" applyBorder="1" applyAlignment="1">
      <alignment vertical="center"/>
    </xf>
    <xf numFmtId="4" fontId="10" fillId="2" borderId="2" xfId="3" applyNumberFormat="1" applyFont="1" applyFill="1" applyBorder="1" applyAlignment="1">
      <alignment vertical="center"/>
    </xf>
    <xf numFmtId="169" fontId="10" fillId="2" borderId="2" xfId="1" applyNumberFormat="1" applyFont="1" applyFill="1" applyBorder="1" applyAlignment="1">
      <alignment horizontal="right" vertical="center"/>
    </xf>
    <xf numFmtId="43" fontId="10" fillId="2" borderId="2" xfId="1" applyFont="1" applyFill="1" applyBorder="1" applyAlignment="1">
      <alignment horizontal="center" vertical="center"/>
    </xf>
    <xf numFmtId="169" fontId="10" fillId="2" borderId="2" xfId="1" applyNumberFormat="1" applyFont="1" applyFill="1" applyBorder="1" applyAlignment="1">
      <alignment horizontal="center" vertical="center"/>
    </xf>
    <xf numFmtId="43" fontId="10" fillId="2" borderId="2" xfId="1" applyFont="1" applyFill="1" applyBorder="1" applyAlignment="1">
      <alignment horizontal="right" vertical="center"/>
    </xf>
    <xf numFmtId="168" fontId="10" fillId="2" borderId="2" xfId="58" applyNumberFormat="1" applyFont="1" applyFill="1" applyBorder="1" applyAlignment="1">
      <alignment horizontal="right" vertical="center"/>
    </xf>
    <xf numFmtId="2" fontId="10" fillId="2" borderId="2" xfId="58" applyNumberFormat="1" applyFont="1" applyFill="1" applyBorder="1" applyAlignment="1">
      <alignment horizontal="right" vertical="center"/>
    </xf>
    <xf numFmtId="168" fontId="10" fillId="2" borderId="2" xfId="1" applyNumberFormat="1" applyFont="1" applyFill="1" applyBorder="1" applyAlignment="1">
      <alignment horizontal="right" vertical="center"/>
    </xf>
    <xf numFmtId="164" fontId="10" fillId="2" borderId="2" xfId="58" applyFont="1" applyFill="1" applyBorder="1" applyAlignment="1">
      <alignment vertical="center"/>
    </xf>
    <xf numFmtId="168" fontId="10" fillId="2" borderId="2" xfId="58" applyNumberFormat="1" applyFont="1" applyFill="1" applyBorder="1" applyAlignment="1">
      <alignment vertical="center"/>
    </xf>
    <xf numFmtId="2" fontId="10" fillId="2" borderId="2" xfId="58" applyNumberFormat="1" applyFont="1" applyFill="1" applyBorder="1" applyAlignment="1">
      <alignment vertical="center"/>
    </xf>
    <xf numFmtId="43" fontId="10" fillId="2" borderId="2" xfId="1" applyFont="1" applyFill="1" applyBorder="1" applyAlignment="1">
      <alignment vertical="center"/>
    </xf>
    <xf numFmtId="43" fontId="10" fillId="2" borderId="2" xfId="58" applyNumberFormat="1" applyFont="1" applyFill="1" applyBorder="1" applyAlignment="1">
      <alignment vertical="center"/>
    </xf>
    <xf numFmtId="170" fontId="10" fillId="2" borderId="2" xfId="58" applyNumberFormat="1" applyFont="1" applyFill="1" applyBorder="1" applyAlignment="1">
      <alignment vertical="center"/>
    </xf>
    <xf numFmtId="164" fontId="10" fillId="2" borderId="2" xfId="58" applyFont="1" applyFill="1" applyBorder="1" applyAlignment="1">
      <alignment horizontal="right" vertical="center"/>
    </xf>
    <xf numFmtId="170" fontId="10" fillId="2" borderId="2" xfId="1" applyNumberFormat="1" applyFont="1" applyFill="1" applyBorder="1" applyAlignment="1">
      <alignment horizontal="center" vertical="center"/>
    </xf>
    <xf numFmtId="164" fontId="10" fillId="2" borderId="2" xfId="58" applyFont="1" applyFill="1" applyBorder="1" applyAlignment="1">
      <alignment horizontal="center" vertical="center"/>
    </xf>
    <xf numFmtId="168" fontId="10" fillId="2" borderId="2" xfId="58" applyNumberFormat="1" applyFont="1" applyFill="1" applyBorder="1" applyAlignment="1">
      <alignment horizontal="right" vertical="center" wrapText="1"/>
    </xf>
    <xf numFmtId="170" fontId="11" fillId="3" borderId="2" xfId="58" applyNumberFormat="1" applyFont="1" applyFill="1" applyBorder="1" applyAlignment="1">
      <alignment vertical="center"/>
    </xf>
    <xf numFmtId="0" fontId="10" fillId="0" borderId="0" xfId="0" applyFont="1" applyFill="1" applyBorder="1"/>
    <xf numFmtId="177" fontId="10" fillId="2" borderId="2" xfId="58" applyNumberFormat="1" applyFont="1" applyFill="1" applyBorder="1" applyAlignment="1">
      <alignment vertical="center"/>
    </xf>
    <xf numFmtId="2" fontId="10" fillId="2" borderId="2" xfId="1" applyNumberFormat="1" applyFont="1" applyFill="1" applyBorder="1" applyAlignment="1">
      <alignment vertical="center"/>
    </xf>
    <xf numFmtId="2" fontId="10" fillId="2" borderId="2" xfId="1" applyNumberFormat="1" applyFont="1" applyFill="1" applyBorder="1" applyAlignment="1">
      <alignment horizontal="right" vertical="center"/>
    </xf>
    <xf numFmtId="164" fontId="10" fillId="2" borderId="0" xfId="58" applyFont="1" applyFill="1" applyBorder="1" applyAlignment="1">
      <alignment horizontal="right" vertical="center"/>
    </xf>
    <xf numFmtId="0" fontId="10" fillId="2" borderId="0" xfId="0" applyFont="1" applyFill="1"/>
    <xf numFmtId="4" fontId="10" fillId="2" borderId="2" xfId="3" applyNumberFormat="1" applyFont="1" applyFill="1" applyBorder="1" applyAlignment="1">
      <alignment horizontal="center" vertical="center"/>
    </xf>
    <xf numFmtId="175" fontId="10" fillId="2" borderId="2" xfId="1" applyNumberFormat="1" applyFont="1" applyFill="1" applyBorder="1" applyAlignment="1">
      <alignment horizontal="right" vertical="center"/>
    </xf>
    <xf numFmtId="165" fontId="12" fillId="2" borderId="2" xfId="3" applyNumberFormat="1" applyFont="1" applyFill="1" applyBorder="1" applyAlignment="1">
      <alignment horizontal="right" vertical="center"/>
    </xf>
    <xf numFmtId="3" fontId="13" fillId="2" borderId="2" xfId="3" applyNumberFormat="1" applyFont="1" applyFill="1" applyBorder="1" applyAlignment="1">
      <alignment horizontal="center" vertical="center"/>
    </xf>
    <xf numFmtId="164" fontId="10" fillId="2" borderId="2" xfId="58" applyFont="1" applyFill="1" applyBorder="1"/>
    <xf numFmtId="0" fontId="10" fillId="2" borderId="1" xfId="0" applyFont="1" applyFill="1" applyBorder="1"/>
    <xf numFmtId="0" fontId="10" fillId="0" borderId="1" xfId="0" applyFont="1" applyBorder="1"/>
    <xf numFmtId="43" fontId="10" fillId="2" borderId="2" xfId="1" applyNumberFormat="1" applyFont="1" applyFill="1" applyBorder="1" applyAlignment="1">
      <alignment horizontal="center" vertical="center"/>
    </xf>
    <xf numFmtId="170" fontId="12" fillId="2" borderId="2" xfId="1" applyNumberFormat="1" applyFont="1" applyFill="1" applyBorder="1" applyAlignment="1">
      <alignment vertical="center"/>
    </xf>
    <xf numFmtId="170" fontId="12" fillId="2" borderId="2" xfId="1" applyNumberFormat="1" applyFont="1" applyFill="1" applyBorder="1" applyAlignment="1">
      <alignment horizontal="right" vertical="center"/>
    </xf>
    <xf numFmtId="169" fontId="12" fillId="2" borderId="2" xfId="1" applyNumberFormat="1" applyFont="1" applyFill="1" applyBorder="1" applyAlignment="1">
      <alignment horizontal="right" vertical="center"/>
    </xf>
    <xf numFmtId="170" fontId="12" fillId="2" borderId="2" xfId="1" applyNumberFormat="1" applyFont="1" applyFill="1" applyBorder="1" applyAlignment="1">
      <alignment horizontal="center" vertical="center"/>
    </xf>
    <xf numFmtId="164" fontId="12" fillId="2" borderId="2" xfId="58" applyFont="1" applyFill="1" applyBorder="1" applyAlignment="1">
      <alignment vertical="center"/>
    </xf>
    <xf numFmtId="164" fontId="12" fillId="2" borderId="2" xfId="58" applyFont="1" applyFill="1" applyBorder="1" applyAlignment="1">
      <alignment horizontal="right" vertical="center"/>
    </xf>
    <xf numFmtId="0" fontId="10" fillId="0" borderId="0" xfId="0" applyFont="1" applyFill="1"/>
    <xf numFmtId="0" fontId="13" fillId="0" borderId="0" xfId="0" applyFont="1" applyBorder="1" applyAlignment="1">
      <alignment horizontal="center"/>
    </xf>
    <xf numFmtId="0" fontId="13" fillId="0" borderId="0" xfId="0" applyFont="1"/>
    <xf numFmtId="2" fontId="11" fillId="3" borderId="2" xfId="1" applyNumberFormat="1" applyFont="1" applyFill="1" applyBorder="1" applyAlignment="1">
      <alignment vertical="center"/>
    </xf>
    <xf numFmtId="165" fontId="10" fillId="2" borderId="0" xfId="0" applyNumberFormat="1" applyFont="1" applyFill="1"/>
    <xf numFmtId="4" fontId="11" fillId="3" borderId="2" xfId="3" applyNumberFormat="1" applyFont="1" applyFill="1" applyBorder="1" applyAlignment="1">
      <alignment horizontal="center" vertical="center"/>
    </xf>
    <xf numFmtId="43" fontId="11" fillId="3" borderId="2" xfId="1" applyFont="1" applyFill="1" applyBorder="1" applyAlignment="1">
      <alignment vertical="center"/>
    </xf>
    <xf numFmtId="169" fontId="11" fillId="3" borderId="2" xfId="1" applyNumberFormat="1" applyFont="1" applyFill="1" applyBorder="1"/>
    <xf numFmtId="4" fontId="11" fillId="3" borderId="2" xfId="3" applyNumberFormat="1" applyFont="1" applyFill="1" applyBorder="1"/>
    <xf numFmtId="164" fontId="10" fillId="0" borderId="0" xfId="58" applyFont="1" applyFill="1" applyBorder="1" applyAlignment="1">
      <alignment vertical="center"/>
    </xf>
    <xf numFmtId="164" fontId="10" fillId="0" borderId="0" xfId="58" applyFont="1" applyFill="1" applyBorder="1" applyAlignment="1">
      <alignment horizontal="right" vertical="center"/>
    </xf>
    <xf numFmtId="2" fontId="10" fillId="0" borderId="2" xfId="1" applyNumberFormat="1" applyFont="1" applyFill="1" applyBorder="1" applyAlignment="1">
      <alignment vertical="center"/>
    </xf>
    <xf numFmtId="43" fontId="10" fillId="2" borderId="2" xfId="1" applyNumberFormat="1" applyFont="1" applyFill="1" applyBorder="1" applyAlignment="1">
      <alignment vertical="center"/>
    </xf>
    <xf numFmtId="43" fontId="11" fillId="3" borderId="2" xfId="1" applyNumberFormat="1" applyFont="1" applyFill="1" applyBorder="1" applyAlignment="1">
      <alignment vertical="center"/>
    </xf>
    <xf numFmtId="43" fontId="10" fillId="0" borderId="2" xfId="1" applyNumberFormat="1" applyFont="1" applyFill="1" applyBorder="1" applyAlignment="1">
      <alignment vertical="center"/>
    </xf>
    <xf numFmtId="43" fontId="10" fillId="2" borderId="2" xfId="1" applyNumberFormat="1" applyFont="1" applyFill="1" applyBorder="1" applyAlignment="1">
      <alignment horizontal="right" vertical="center"/>
    </xf>
    <xf numFmtId="43" fontId="10" fillId="2" borderId="2" xfId="58" applyNumberFormat="1" applyFont="1" applyFill="1" applyBorder="1" applyAlignment="1">
      <alignment horizontal="right" vertical="center"/>
    </xf>
    <xf numFmtId="43" fontId="11" fillId="3" borderId="2" xfId="1" applyNumberFormat="1" applyFont="1" applyFill="1" applyBorder="1" applyAlignment="1">
      <alignment horizontal="right" vertical="center"/>
    </xf>
    <xf numFmtId="43" fontId="10" fillId="0" borderId="2" xfId="1" applyNumberFormat="1" applyFont="1" applyFill="1" applyBorder="1" applyAlignment="1">
      <alignment horizontal="right" vertical="center"/>
    </xf>
    <xf numFmtId="43" fontId="10" fillId="2" borderId="2" xfId="58" applyNumberFormat="1" applyFont="1" applyFill="1" applyBorder="1" applyAlignment="1">
      <alignment horizontal="center" vertical="center"/>
    </xf>
    <xf numFmtId="43" fontId="11" fillId="3" borderId="2" xfId="1" applyNumberFormat="1" applyFont="1" applyFill="1" applyBorder="1" applyAlignment="1">
      <alignment horizontal="center" vertical="center"/>
    </xf>
    <xf numFmtId="43" fontId="10" fillId="0" borderId="2" xfId="1" applyNumberFormat="1" applyFont="1" applyFill="1" applyBorder="1" applyAlignment="1">
      <alignment horizontal="center" vertical="center"/>
    </xf>
    <xf numFmtId="0" fontId="6" fillId="2" borderId="8" xfId="3" applyFont="1" applyFill="1" applyBorder="1" applyAlignment="1">
      <alignment horizontal="center"/>
    </xf>
    <xf numFmtId="0" fontId="6" fillId="2" borderId="1" xfId="3" applyFont="1" applyFill="1" applyBorder="1" applyAlignment="1">
      <alignment horizontal="center"/>
    </xf>
    <xf numFmtId="0" fontId="6" fillId="2" borderId="9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49" fontId="8" fillId="4" borderId="0" xfId="3" applyNumberFormat="1" applyFont="1" applyFill="1" applyBorder="1" applyAlignment="1">
      <alignment horizontal="center" vertical="center" wrapText="1"/>
    </xf>
    <xf numFmtId="49" fontId="8" fillId="2" borderId="0" xfId="3" applyNumberFormat="1" applyFont="1" applyFill="1" applyBorder="1" applyAlignment="1">
      <alignment horizontal="center" vertical="center" wrapText="1"/>
    </xf>
    <xf numFmtId="49" fontId="8" fillId="2" borderId="0" xfId="3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49" fontId="8" fillId="4" borderId="1" xfId="3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49" fontId="8" fillId="4" borderId="1" xfId="3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49" fontId="8" fillId="4" borderId="0" xfId="3" applyNumberFormat="1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/>
    </xf>
    <xf numFmtId="0" fontId="13" fillId="0" borderId="0" xfId="0" applyFont="1" applyAlignment="1">
      <alignment horizontal="center"/>
    </xf>
    <xf numFmtId="49" fontId="8" fillId="2" borderId="7" xfId="3" applyNumberFormat="1" applyFont="1" applyFill="1" applyBorder="1" applyAlignment="1">
      <alignment horizontal="center" vertical="center" wrapText="1"/>
    </xf>
    <xf numFmtId="0" fontId="8" fillId="4" borderId="1" xfId="3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3" fillId="0" borderId="4" xfId="0" applyFont="1" applyBorder="1" applyAlignment="1">
      <alignment horizontal="center"/>
    </xf>
    <xf numFmtId="3" fontId="10" fillId="2" borderId="10" xfId="3" applyNumberFormat="1" applyFont="1" applyFill="1" applyBorder="1" applyAlignment="1">
      <alignment horizontal="center" vertical="center"/>
    </xf>
    <xf numFmtId="3" fontId="10" fillId="2" borderId="20" xfId="3" applyNumberFormat="1" applyFont="1" applyFill="1" applyBorder="1" applyAlignment="1">
      <alignment horizontal="center" vertical="center"/>
    </xf>
    <xf numFmtId="3" fontId="11" fillId="3" borderId="10" xfId="3" applyNumberFormat="1" applyFont="1" applyFill="1" applyBorder="1" applyAlignment="1">
      <alignment horizontal="center" vertical="center"/>
    </xf>
    <xf numFmtId="3" fontId="11" fillId="3" borderId="20" xfId="3" applyNumberFormat="1" applyFont="1" applyFill="1" applyBorder="1" applyAlignment="1">
      <alignment horizontal="center" vertical="center"/>
    </xf>
    <xf numFmtId="3" fontId="10" fillId="0" borderId="10" xfId="3" applyNumberFormat="1" applyFont="1" applyFill="1" applyBorder="1" applyAlignment="1">
      <alignment horizontal="center" vertical="center"/>
    </xf>
    <xf numFmtId="3" fontId="10" fillId="0" borderId="20" xfId="3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/>
    </xf>
    <xf numFmtId="0" fontId="13" fillId="0" borderId="16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4" borderId="4" xfId="3" applyNumberFormat="1" applyFont="1" applyFill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8" fillId="0" borderId="0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49" fontId="39" fillId="4" borderId="0" xfId="3" applyNumberFormat="1" applyFont="1" applyFill="1" applyBorder="1" applyAlignment="1">
      <alignment horizontal="center" vertical="center" wrapText="1"/>
    </xf>
    <xf numFmtId="49" fontId="39" fillId="4" borderId="1" xfId="3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7" fillId="2" borderId="6" xfId="2" applyFont="1" applyFill="1" applyBorder="1" applyAlignment="1">
      <alignment horizontal="center"/>
    </xf>
  </cellXfs>
  <cellStyles count="59">
    <cellStyle name="Comma0" xfId="5"/>
    <cellStyle name="Currency0" xfId="6"/>
    <cellStyle name="Date" xfId="7"/>
    <cellStyle name="Estilo 1" xfId="8"/>
    <cellStyle name="Euro" xfId="9"/>
    <cellStyle name="Euro 2" xfId="17"/>
    <cellStyle name="Euro 3" xfId="18"/>
    <cellStyle name="Euro 4" xfId="19"/>
    <cellStyle name="Euro 5" xfId="20"/>
    <cellStyle name="Euro 6" xfId="21"/>
    <cellStyle name="Euro 7" xfId="22"/>
    <cellStyle name="Fixed" xfId="10"/>
    <cellStyle name="Heading 1" xfId="11"/>
    <cellStyle name="Heading 2" xfId="12"/>
    <cellStyle name="Hipervínculo" xfId="35" builtinId="8"/>
    <cellStyle name="Millares" xfId="1" builtinId="3"/>
    <cellStyle name="Millares [0]" xfId="58" builtinId="6"/>
    <cellStyle name="Millares 2" xfId="31"/>
    <cellStyle name="Millares 3" xfId="34"/>
    <cellStyle name="Normal" xfId="0" builtinId="0"/>
    <cellStyle name="Normal 11" xfId="23"/>
    <cellStyle name="Normal 12" xfId="24"/>
    <cellStyle name="Normal 13" xfId="25"/>
    <cellStyle name="Normal 14" xfId="15"/>
    <cellStyle name="Normal 2" xfId="14"/>
    <cellStyle name="Normal 2 2" xfId="32"/>
    <cellStyle name="Normal 2 3" xfId="30"/>
    <cellStyle name="Normal 3" xfId="26"/>
    <cellStyle name="Normal 4" xfId="27"/>
    <cellStyle name="Normal 5" xfId="28"/>
    <cellStyle name="Normal 6" xfId="33"/>
    <cellStyle name="Normal 7" xfId="16"/>
    <cellStyle name="Normal 9" xfId="29"/>
    <cellStyle name="Normal_Fenaviquín 14 (2007) - Base importaciones maquinaria" xfId="2"/>
    <cellStyle name="Normal_Fenaviquín 15 (2007) - Huevo por colores" xfId="3"/>
    <cellStyle name="Porcentaje" xfId="57" builtinId="5"/>
    <cellStyle name="Porcentual 2" xfId="4"/>
    <cellStyle name="rojo" xfId="13"/>
    <cellStyle name="style1428519659383" xfId="36"/>
    <cellStyle name="style1428519659424" xfId="37"/>
    <cellStyle name="style1428519659455" xfId="38"/>
    <cellStyle name="style1428519659483" xfId="42"/>
    <cellStyle name="style1428519659509" xfId="43"/>
    <cellStyle name="style1428519659535" xfId="44"/>
    <cellStyle name="style1428519659561" xfId="39"/>
    <cellStyle name="style1428519659587" xfId="40"/>
    <cellStyle name="style1428519659611" xfId="41"/>
    <cellStyle name="style1428530919698" xfId="45"/>
    <cellStyle name="style1428530919721" xfId="46"/>
    <cellStyle name="style1428530919744" xfId="47"/>
    <cellStyle name="style1428530919766" xfId="50"/>
    <cellStyle name="style1428530919788" xfId="48"/>
    <cellStyle name="style1428530919810" xfId="49"/>
    <cellStyle name="style1428530920173" xfId="51"/>
    <cellStyle name="style1428530920195" xfId="52"/>
    <cellStyle name="style1428530920216" xfId="53"/>
    <cellStyle name="style1428530920303" xfId="54"/>
    <cellStyle name="style1428530920325" xfId="55"/>
    <cellStyle name="style1428530920346" xfId="56"/>
  </cellStyles>
  <dxfs count="0"/>
  <tableStyles count="0" defaultTableStyle="TableStyleMedium2" defaultPivotStyle="PivotStyleLight16"/>
  <colors>
    <mruColors>
      <color rgb="FF53722D"/>
      <color rgb="FF1C1C1C"/>
      <color rgb="FF5F5F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solidFill>
              <a:srgbClr val="53722D"/>
            </a:solidFill>
          </c:spPr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F091-44E8-8AC9-92BA7FB8AA64}"/>
              </c:ext>
            </c:extLst>
          </c:dPt>
          <c:dLbls>
            <c:dLbl>
              <c:idx val="0"/>
              <c:layout>
                <c:manualLayout>
                  <c:x val="-0.17220307645311564"/>
                  <c:y val="1.5532888563001156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F091-44E8-8AC9-92BA7FB8AA6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16316423693592666"/>
                  <c:y val="3.808937942619231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F091-44E8-8AC9-92BA7FB8AA6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'Posición Ocupacional'!$C$48:$C$49</c:f>
              <c:strCache>
                <c:ptCount val="2"/>
                <c:pt idx="0">
                  <c:v>Asalariados</c:v>
                </c:pt>
                <c:pt idx="1">
                  <c:v>No asalariados</c:v>
                </c:pt>
              </c:strCache>
            </c:strRef>
          </c:cat>
          <c:val>
            <c:numRef>
              <c:f>'Posición Ocupacional'!$D$48:$D$49</c:f>
              <c:numCache>
                <c:formatCode>#,##0.0</c:formatCode>
                <c:ptCount val="2"/>
                <c:pt idx="0">
                  <c:v>64.190763518979438</c:v>
                </c:pt>
                <c:pt idx="1">
                  <c:v>35.809236481020875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F091-44E8-8AC9-92BA7FB8AA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38"/>
      </c:pieChart>
    </c:plotArea>
    <c:plotVisOnly val="1"/>
    <c:dispBlanksAs val="zero"/>
    <c:showDLblsOverMax val="0"/>
  </c:chart>
  <c:spPr>
    <a:ln>
      <a:noFill/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222222222222225"/>
          <c:y val="5.0925925925925923E-2"/>
          <c:w val="0.53888888888888897"/>
          <c:h val="0.8981481481481481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53722D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2583-4761-8AC7-C50401A1C655}"/>
              </c:ext>
            </c:extLst>
          </c:dPt>
          <c:dLbls>
            <c:dLbl>
              <c:idx val="0"/>
              <c:layout>
                <c:manualLayout>
                  <c:x val="-0.19151383314439782"/>
                  <c:y val="-0.1117392096821230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2583-4761-8AC7-C50401A1C655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.18959138862506006"/>
                  <c:y val="6.386956838728491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2583-4761-8AC7-C50401A1C655}"/>
                </c:ext>
                <c:ext xmlns:c15="http://schemas.microsoft.com/office/drawing/2012/chart" uri="{CE6537A1-D6FC-4f65-9D91-7224C49458BB}"/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'Posición Ocupacional Gen.'!$B$48:$B$49</c:f>
              <c:strCache>
                <c:ptCount val="2"/>
                <c:pt idx="0">
                  <c:v>Asalariados</c:v>
                </c:pt>
                <c:pt idx="1">
                  <c:v>No asalariados</c:v>
                </c:pt>
              </c:strCache>
            </c:strRef>
          </c:cat>
          <c:val>
            <c:numRef>
              <c:f>'Posición Ocupacional Gen.'!$C$48:$C$49</c:f>
              <c:numCache>
                <c:formatCode>#,##0.0</c:formatCode>
                <c:ptCount val="2"/>
                <c:pt idx="0">
                  <c:v>64.748841188170076</c:v>
                </c:pt>
                <c:pt idx="1">
                  <c:v>35.251158811829931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2583-4761-8AC7-C50401A1C6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zero"/>
    <c:showDLblsOverMax val="0"/>
  </c:chart>
  <c:spPr>
    <a:ln>
      <a:noFill/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0555555555555558"/>
          <c:y val="3.2407407407407413E-2"/>
          <c:w val="0.53888888888888897"/>
          <c:h val="0.8981481481481481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53722D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5BAF-45C8-B8B0-1E6D7E0A15C6}"/>
              </c:ext>
            </c:extLst>
          </c:dPt>
          <c:dLbls>
            <c:dLbl>
              <c:idx val="0"/>
              <c:layout>
                <c:manualLayout>
                  <c:x val="-0.21514198093659348"/>
                  <c:y val="-0.1707750072907553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5BAF-45C8-B8B0-1E6D7E0A15C6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.20749635754448531"/>
                  <c:y val="0.1101467555205192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5BAF-45C8-B8B0-1E6D7E0A15C6}"/>
                </c:ext>
                <c:ext xmlns:c15="http://schemas.microsoft.com/office/drawing/2012/chart" uri="{CE6537A1-D6FC-4f65-9D91-7224C49458BB}"/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O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'Posición Ocupacional Gen.'!$B$48:$B$49</c:f>
              <c:strCache>
                <c:ptCount val="2"/>
                <c:pt idx="0">
                  <c:v>Asalariados</c:v>
                </c:pt>
                <c:pt idx="1">
                  <c:v>No asalariados</c:v>
                </c:pt>
              </c:strCache>
            </c:strRef>
          </c:cat>
          <c:val>
            <c:numRef>
              <c:f>'Posición Ocupacional Gen.'!$D$48:$D$49</c:f>
              <c:numCache>
                <c:formatCode>#,##0.0</c:formatCode>
                <c:ptCount val="2"/>
                <c:pt idx="0">
                  <c:v>63.421661930046035</c:v>
                </c:pt>
                <c:pt idx="1">
                  <c:v>36.578338069953972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5BAF-45C8-B8B0-1E6D7E0A15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zero"/>
    <c:showDLblsOverMax val="0"/>
  </c:chart>
  <c:spPr>
    <a:ln>
      <a:noFill/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Posici&#243;n ocupacional'!A1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3" Type="http://schemas.openxmlformats.org/officeDocument/2006/relationships/hyperlink" Target="#'Tasa de ocupaci&#243;n'!A1"/><Relationship Id="rId7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Mercado Laboral'!A1"/><Relationship Id="rId4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'Tasa Global de Part.'!A1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Posici&#243;n ocupacional'!A1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'Posici&#243;n ocupacional gen.'!A1"/><Relationship Id="rId7" Type="http://schemas.openxmlformats.org/officeDocument/2006/relationships/image" Target="../media/image8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Tasa de Ocupaci&#243;n'!A1"/><Relationship Id="rId4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.xml"/><Relationship Id="rId3" Type="http://schemas.openxmlformats.org/officeDocument/2006/relationships/hyperlink" Target="#'Tasa de ocupaci&#243;n hombres'!A1"/><Relationship Id="rId7" Type="http://schemas.openxmlformats.org/officeDocument/2006/relationships/chart" Target="../charts/chart2.xml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Tasa Global de Part.'!A1"/><Relationship Id="rId4" Type="http://schemas.openxmlformats.org/officeDocument/2006/relationships/image" Target="../media/image3.png"/><Relationship Id="rId9" Type="http://schemas.openxmlformats.org/officeDocument/2006/relationships/image" Target="../media/image9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'Tasa de ocupaci&#243;n mujeres'!A1"/><Relationship Id="rId7" Type="http://schemas.openxmlformats.org/officeDocument/2006/relationships/image" Target="../media/image10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Posici&#243;n ocupacional gen.'!A1"/><Relationship Id="rId4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#'Tasa Global de Part. hombres'!A1"/><Relationship Id="rId7" Type="http://schemas.openxmlformats.org/officeDocument/2006/relationships/image" Target="../media/image8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Tasa de ocupaci&#243;n hombres'!A1"/><Relationship Id="rId4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#'Tasa global de part. mujeres'!A1"/><Relationship Id="rId7" Type="http://schemas.openxmlformats.org/officeDocument/2006/relationships/image" Target="../media/image11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Tasa de ocupaci&#243;n mujeres'!A1"/><Relationship Id="rId4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hyperlink" Target="#'Tasa de ocupaci&#243;n et&#225;reos'!A1"/><Relationship Id="rId7" Type="http://schemas.openxmlformats.org/officeDocument/2006/relationships/image" Target="../media/image11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Tasa global de part. hombres'!A1"/><Relationship Id="rId4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hyperlink" Target="#'Tasa Global de Part. et&#225;reos'!A1"/><Relationship Id="rId7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Tasa global de part. mujeres'!A1"/><Relationship Id="rId4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hyperlink" Target="#'Informalidad DANE'!A1"/><Relationship Id="rId7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Tasa de Ocupaci&#243;n et&#225;reos'!A1"/><Relationship Id="rId4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hyperlink" Target="#'Tasa de informalidad DANE'!A1"/><Relationship Id="rId7" Type="http://schemas.openxmlformats.org/officeDocument/2006/relationships/image" Target="../media/image13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Tasa global de part. et&#225;reos'!A1"/><Relationship Id="rId4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hyperlink" Target="#'Informalidad DANE'!A1"/><Relationship Id="rId7" Type="http://schemas.openxmlformats.org/officeDocument/2006/relationships/image" Target="../media/image14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3.png"/><Relationship Id="rId5" Type="http://schemas.openxmlformats.org/officeDocument/2006/relationships/hyperlink" Target="#'Informalidad fuerte'!A1"/><Relationship Id="rId4" Type="http://schemas.openxmlformats.org/officeDocument/2006/relationships/image" Target="../media/image5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hyperlink" Target="#'Tasa de informalidad fuerte'!A1"/><Relationship Id="rId7" Type="http://schemas.openxmlformats.org/officeDocument/2006/relationships/image" Target="../media/image15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Tasa de informalidad DANE'!A1"/><Relationship Id="rId4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hyperlink" Target="#'Dejan de consumir alimentos'!A1"/><Relationship Id="rId7" Type="http://schemas.openxmlformats.org/officeDocument/2006/relationships/image" Target="../media/image16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Informalidad fuerte'!A1"/><Relationship Id="rId4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hyperlink" Target="#'No deja de consumir alimentos'!A1"/><Relationship Id="rId7" Type="http://schemas.openxmlformats.org/officeDocument/2006/relationships/image" Target="../media/image17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Tasa de informalidad fuerte'!A1"/><Relationship Id="rId4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hyperlink" Target="#'Se consideran pobres'!A1"/><Relationship Id="rId7" Type="http://schemas.openxmlformats.org/officeDocument/2006/relationships/image" Target="../media/image18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Dejan de consumir alimentos'!A1"/><Relationship Id="rId4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hyperlink" Target="#'No se consideran pobres'!A1"/><Relationship Id="rId7" Type="http://schemas.openxmlformats.org/officeDocument/2006/relationships/image" Target="../media/image19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No deja de consumir alimentos'!A1"/><Relationship Id="rId4" Type="http://schemas.openxmlformats.org/officeDocument/2006/relationships/image" Target="../media/image3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hyperlink" Target="#'Pago promedio AAB'!A1"/><Relationship Id="rId7" Type="http://schemas.openxmlformats.org/officeDocument/2006/relationships/image" Target="../media/image20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Se consideran pobres'!A1"/><Relationship Id="rId4" Type="http://schemas.openxmlformats.org/officeDocument/2006/relationships/image" Target="../media/image3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hyperlink" Target="#'Pago promedio electricidad'!A1"/><Relationship Id="rId7" Type="http://schemas.openxmlformats.org/officeDocument/2006/relationships/image" Target="../media/image21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No se consideran pobres'!A1"/><Relationship Id="rId4" Type="http://schemas.openxmlformats.org/officeDocument/2006/relationships/image" Target="../media/image3.pn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hyperlink" Target="#'Pago promedio gas'!A1"/><Relationship Id="rId7" Type="http://schemas.openxmlformats.org/officeDocument/2006/relationships/image" Target="../media/image22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Pago promedio AAB'!A1"/><Relationship Id="rId4" Type="http://schemas.openxmlformats.org/officeDocument/2006/relationships/image" Target="../media/image3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hyperlink" Target="#'No cubren gastos m&#237;nimos'!A1"/><Relationship Id="rId7" Type="http://schemas.openxmlformats.org/officeDocument/2006/relationships/image" Target="../media/image23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Pago promedio electricidad'!A1"/><Relationship Id="rId4" Type="http://schemas.openxmlformats.org/officeDocument/2006/relationships/image" Target="../media/image3.pn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hyperlink" Target="#'Solo cubren gastos m&#237;nimos'!A1"/><Relationship Id="rId7" Type="http://schemas.openxmlformats.org/officeDocument/2006/relationships/image" Target="../media/image24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Pago promedio gas'!A1"/><Relationship Id="rId4" Type="http://schemas.openxmlformats.org/officeDocument/2006/relationships/image" Target="../media/image3.pn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hyperlink" Target="#'Cubren m&#225;s de gastos m&#237;nimos'!A1"/><Relationship Id="rId7" Type="http://schemas.openxmlformats.org/officeDocument/2006/relationships/image" Target="../media/image24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No cubren gastos m&#237;nimos'!A1"/><Relationship Id="rId4" Type="http://schemas.openxmlformats.org/officeDocument/2006/relationships/image" Target="../media/image3.pn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hyperlink" Target="#'Pago Promedio Tel&#233;fonoFijo y TV'!A1"/><Relationship Id="rId7" Type="http://schemas.openxmlformats.org/officeDocument/2006/relationships/image" Target="../media/image24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Solo cubren gastos m&#237;nimos'!A1"/><Relationship Id="rId4" Type="http://schemas.openxmlformats.org/officeDocument/2006/relationships/image" Target="../media/image3.pn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hyperlink" Target="#'Pago Celular Prepago y Pospago'!A1"/><Relationship Id="rId7" Type="http://schemas.openxmlformats.org/officeDocument/2006/relationships/image" Target="../media/image25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Cubren m&#225;s de Gastos M&#237;nimos'!A1"/><Relationship Id="rId4" Type="http://schemas.openxmlformats.org/officeDocument/2006/relationships/image" Target="../media/image3.pn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hyperlink" Target="#'Hogares con Computador'!A1"/><Relationship Id="rId7" Type="http://schemas.openxmlformats.org/officeDocument/2006/relationships/image" Target="../media/image26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Pago Promedio Tel&#233;fonoFijo y TV'!A1"/><Relationship Id="rId4" Type="http://schemas.openxmlformats.org/officeDocument/2006/relationships/image" Target="../media/image3.pn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hyperlink" Target="#'Hogares con conexi&#243;n a Internet'!A1"/><Relationship Id="rId7" Type="http://schemas.openxmlformats.org/officeDocument/2006/relationships/image" Target="../media/image27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Pago Celular Prepago y Pospago'!A1"/><Relationship Id="rId4" Type="http://schemas.openxmlformats.org/officeDocument/2006/relationships/image" Target="../media/image3.pn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hyperlink" Target="#'Uso de computador personas'!A1"/><Relationship Id="rId7" Type="http://schemas.openxmlformats.org/officeDocument/2006/relationships/image" Target="../media/image28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Hogares con computador'!A1"/><Relationship Id="rId4" Type="http://schemas.openxmlformats.org/officeDocument/2006/relationships/image" Target="../media/image3.pn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hyperlink" Target="#'Uso de Internet personas'!A1"/><Relationship Id="rId7" Type="http://schemas.openxmlformats.org/officeDocument/2006/relationships/image" Target="../media/image29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Hogares con conexi&#243;n a Internet'!A1"/><Relationship Id="rId4" Type="http://schemas.openxmlformats.org/officeDocument/2006/relationships/image" Target="../media/image3.pn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hyperlink" Target="#'Frecuencia de uso de Internet'!A1"/><Relationship Id="rId7" Type="http://schemas.openxmlformats.org/officeDocument/2006/relationships/image" Target="../media/image27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Uso de computador personas'!A1"/><Relationship Id="rId4" Type="http://schemas.openxmlformats.org/officeDocument/2006/relationships/image" Target="../media/image3.pn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hyperlink" Target="#'Motivo no uso Internet'!A1"/><Relationship Id="rId7" Type="http://schemas.openxmlformats.org/officeDocument/2006/relationships/image" Target="../media/image30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Uso de Internet personas'!A1"/><Relationship Id="rId4" Type="http://schemas.openxmlformats.org/officeDocument/2006/relationships/image" Target="../media/image3.pn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hyperlink" Target="#'Uso de celular'!A1"/><Relationship Id="rId7" Type="http://schemas.openxmlformats.org/officeDocument/2006/relationships/image" Target="../media/image9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Motivo no uso Internet'!A1"/><Relationship Id="rId4" Type="http://schemas.openxmlformats.org/officeDocument/2006/relationships/image" Target="../media/image3.pn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hyperlink" Target="#'Lugares de acceso a Internet'!A1"/><Relationship Id="rId7" Type="http://schemas.openxmlformats.org/officeDocument/2006/relationships/image" Target="../media/image31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Frecuencia de uso de Internet'!A1"/><Relationship Id="rId4" Type="http://schemas.openxmlformats.org/officeDocument/2006/relationships/image" Target="../media/image3.pn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hyperlink" Target="#'Lugares de acceso a Internet'!A1"/><Relationship Id="rId7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hyperlink" Target="#'Hogares con tablets'!A1"/><Relationship Id="rId5" Type="http://schemas.openxmlformats.org/officeDocument/2006/relationships/image" Target="../media/image32.png"/><Relationship Id="rId4" Type="http://schemas.openxmlformats.org/officeDocument/2006/relationships/image" Target="../media/image5.pn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hyperlink" Target="#'Viviendas por uso de inmueble'!A1"/><Relationship Id="rId7" Type="http://schemas.openxmlformats.org/officeDocument/2006/relationships/image" Target="../media/image33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Uso de celular'!A1"/><Relationship Id="rId4" Type="http://schemas.openxmlformats.org/officeDocument/2006/relationships/image" Target="../media/image3.pn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hyperlink" Target="#'Viviendas por tipo'!A1"/><Relationship Id="rId7" Type="http://schemas.openxmlformats.org/officeDocument/2006/relationships/image" Target="../media/image34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Hogares con tablets'!A1"/><Relationship Id="rId4" Type="http://schemas.openxmlformats.org/officeDocument/2006/relationships/image" Target="../media/image3.pn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hyperlink" Target="#'Viviendas por estrato'!A1"/><Relationship Id="rId7" Type="http://schemas.openxmlformats.org/officeDocument/2006/relationships/image" Target="../media/image35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Viviendas por uso de inmueble'!A1"/><Relationship Id="rId4" Type="http://schemas.openxmlformats.org/officeDocument/2006/relationships/image" Target="../media/image3.pn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hyperlink" Target="#'Viviendas materiales const'!A1"/><Relationship Id="rId7" Type="http://schemas.openxmlformats.org/officeDocument/2006/relationships/image" Target="../media/image35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Viviendas por tipo'!A1"/><Relationship Id="rId4" Type="http://schemas.openxmlformats.org/officeDocument/2006/relationships/image" Target="../media/image3.pn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hyperlink" Target="#'Servicios p&#250;blicos en viviendas'!A1"/><Relationship Id="rId7" Type="http://schemas.openxmlformats.org/officeDocument/2006/relationships/image" Target="../media/image35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Viviendas por estrato'!A1"/><Relationship Id="rId4" Type="http://schemas.openxmlformats.org/officeDocument/2006/relationships/image" Target="../media/image3.pn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hyperlink" Target="#'Viviendas por tipo de ocupacion'!A1"/><Relationship Id="rId7" Type="http://schemas.openxmlformats.org/officeDocument/2006/relationships/image" Target="../media/image35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Viviendas materiales const'!A1"/><Relationship Id="rId4" Type="http://schemas.openxmlformats.org/officeDocument/2006/relationships/image" Target="../media/image3.png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hyperlink" Target="#'Gasto en vivienda'!A1"/><Relationship Id="rId7" Type="http://schemas.openxmlformats.org/officeDocument/2006/relationships/image" Target="../media/image35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Servicios p&#250;blicos en viviendas'!A1"/><Relationship Id="rId4" Type="http://schemas.openxmlformats.org/officeDocument/2006/relationships/image" Target="../media/image3.png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hyperlink" Target="#'Financiamiento gastos vivienda'!A1"/><Relationship Id="rId7" Type="http://schemas.openxmlformats.org/officeDocument/2006/relationships/image" Target="../media/image35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Viviendas por tipo de ocupacion'!A1"/><Relationship Id="rId4" Type="http://schemas.openxmlformats.org/officeDocument/2006/relationships/image" Target="../media/image3.png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hyperlink" Target="#'Disponibilidad a pagar vivienda'!A1"/><Relationship Id="rId7" Type="http://schemas.openxmlformats.org/officeDocument/2006/relationships/image" Target="../media/image35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Gasto en vivienda'!A1"/><Relationship Id="rId4" Type="http://schemas.openxmlformats.org/officeDocument/2006/relationships/image" Target="../media/image3.png"/></Relationships>
</file>

<file path=xl/drawings/_rels/drawing46.xml.rels><?xml version="1.0" encoding="UTF-8" standalone="yes"?>
<Relationships xmlns="http://schemas.openxmlformats.org/package/2006/relationships"><Relationship Id="rId3" Type="http://schemas.openxmlformats.org/officeDocument/2006/relationships/hyperlink" Target="#'Periodicidad compras alimentos'!A1"/><Relationship Id="rId7" Type="http://schemas.openxmlformats.org/officeDocument/2006/relationships/image" Target="../media/image35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Financiamiento gastos vivienda'!A1"/><Relationship Id="rId4" Type="http://schemas.openxmlformats.org/officeDocument/2006/relationships/image" Target="../media/image3.png"/></Relationships>
</file>

<file path=xl/drawings/_rels/drawing47.xml.rels><?xml version="1.0" encoding="UTF-8" standalone="yes"?>
<Relationships xmlns="http://schemas.openxmlformats.org/package/2006/relationships"><Relationship Id="rId3" Type="http://schemas.openxmlformats.org/officeDocument/2006/relationships/hyperlink" Target="#'Gasto semanal alimentos subgrup'!A1"/><Relationship Id="rId7" Type="http://schemas.openxmlformats.org/officeDocument/2006/relationships/image" Target="../media/image35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Disponibilidad a pagar vivienda'!A1"/><Relationship Id="rId4" Type="http://schemas.openxmlformats.org/officeDocument/2006/relationships/image" Target="../media/image3.png"/></Relationships>
</file>

<file path=xl/drawings/_rels/drawing48.xml.rels><?xml version="1.0" encoding="UTF-8" standalone="yes"?>
<Relationships xmlns="http://schemas.openxmlformats.org/package/2006/relationships"><Relationship Id="rId3" Type="http://schemas.openxmlformats.org/officeDocument/2006/relationships/hyperlink" Target="#'Gasto trimestral otros subgrup'!A1"/><Relationship Id="rId7" Type="http://schemas.openxmlformats.org/officeDocument/2006/relationships/image" Target="../media/image35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Periodicidad compras alimentos'!A1"/><Relationship Id="rId4" Type="http://schemas.openxmlformats.org/officeDocument/2006/relationships/image" Target="../media/image3.png"/></Relationships>
</file>

<file path=xl/drawings/_rels/drawing49.xml.rels><?xml version="1.0" encoding="UTF-8" standalone="yes"?>
<Relationships xmlns="http://schemas.openxmlformats.org/package/2006/relationships"><Relationship Id="rId3" Type="http://schemas.openxmlformats.org/officeDocument/2006/relationships/hyperlink" Target="#'Gasto Anual otros Subgrup'!A1"/><Relationship Id="rId7" Type="http://schemas.openxmlformats.org/officeDocument/2006/relationships/image" Target="../media/image35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Gasto Semanal Alimentos Subgrup'!A1"/><Relationship Id="rId4" Type="http://schemas.openxmlformats.org/officeDocument/2006/relationships/image" Target="../media/image3.png"/></Relationships>
</file>

<file path=xl/drawings/_rels/drawing50.xml.rels><?xml version="1.0" encoding="UTF-8" standalone="yes"?>
<Relationships xmlns="http://schemas.openxmlformats.org/package/2006/relationships"><Relationship Id="rId3" Type="http://schemas.openxmlformats.org/officeDocument/2006/relationships/hyperlink" Target="#'Gasto Anual otros Subgrup c'!A1"/><Relationship Id="rId7" Type="http://schemas.openxmlformats.org/officeDocument/2006/relationships/image" Target="../media/image35.png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6" Type="http://schemas.openxmlformats.org/officeDocument/2006/relationships/image" Target="../media/image5.png"/><Relationship Id="rId5" Type="http://schemas.openxmlformats.org/officeDocument/2006/relationships/hyperlink" Target="#'Gasto Trimestral otros Subgrup'!A1"/><Relationship Id="rId4" Type="http://schemas.openxmlformats.org/officeDocument/2006/relationships/image" Target="../media/image3.png"/></Relationships>
</file>

<file path=xl/drawings/_rels/drawing51.xml.rels><?xml version="1.0" encoding="UTF-8" standalone="yes"?>
<Relationships xmlns="http://schemas.openxmlformats.org/package/2006/relationships"><Relationship Id="rId3" Type="http://schemas.openxmlformats.org/officeDocument/2006/relationships/hyperlink" Target="#'Gasto Anual otros Subgrup'!A1"/><Relationship Id="rId2" Type="http://schemas.openxmlformats.org/officeDocument/2006/relationships/image" Target="../media/image2.png"/><Relationship Id="rId1" Type="http://schemas.openxmlformats.org/officeDocument/2006/relationships/hyperlink" Target="#&#205;ndice!A1"/><Relationship Id="rId5" Type="http://schemas.openxmlformats.org/officeDocument/2006/relationships/image" Target="../media/image35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16</xdr:col>
      <xdr:colOff>0</xdr:colOff>
      <xdr:row>6</xdr:row>
      <xdr:rowOff>142059</xdr:rowOff>
    </xdr:to>
    <xdr:pic>
      <xdr:nvPicPr>
        <xdr:cNvPr id="4" name="Imagen 4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9532937" cy="1292679"/>
        </a:xfrm>
        <a:prstGeom prst="rect">
          <a:avLst/>
        </a:prstGeom>
      </xdr:spPr>
    </xdr:pic>
    <xdr:clientData/>
  </xdr:twoCellAnchor>
  <xdr:twoCellAnchor>
    <xdr:from>
      <xdr:col>1</xdr:col>
      <xdr:colOff>87842</xdr:colOff>
      <xdr:row>4</xdr:row>
      <xdr:rowOff>125034</xdr:rowOff>
    </xdr:from>
    <xdr:to>
      <xdr:col>6</xdr:col>
      <xdr:colOff>25854</xdr:colOff>
      <xdr:row>6</xdr:row>
      <xdr:rowOff>140153</xdr:rowOff>
    </xdr:to>
    <xdr:sp macro="" textlink="">
      <xdr:nvSpPr>
        <xdr:cNvPr id="2" name="1 CuadroTexto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21192" y="887034"/>
          <a:ext cx="3471787" cy="4056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2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2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6</xdr:row>
      <xdr:rowOff>9525</xdr:rowOff>
    </xdr:from>
    <xdr:to>
      <xdr:col>1</xdr:col>
      <xdr:colOff>284856</xdr:colOff>
      <xdr:row>7</xdr:row>
      <xdr:rowOff>84831</xdr:rowOff>
    </xdr:to>
    <xdr:pic>
      <xdr:nvPicPr>
        <xdr:cNvPr id="2" name="1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209675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314323</xdr:colOff>
      <xdr:row>6</xdr:row>
      <xdr:rowOff>9523</xdr:rowOff>
    </xdr:from>
    <xdr:to>
      <xdr:col>1</xdr:col>
      <xdr:colOff>592522</xdr:colOff>
      <xdr:row>7</xdr:row>
      <xdr:rowOff>87697</xdr:rowOff>
    </xdr:to>
    <xdr:pic>
      <xdr:nvPicPr>
        <xdr:cNvPr id="3" name="2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3" y="12096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5</xdr:row>
      <xdr:rowOff>2721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969898" cy="1023257"/>
        </a:xfrm>
        <a:prstGeom prst="rect">
          <a:avLst/>
        </a:prstGeom>
      </xdr:spPr>
    </xdr:pic>
    <xdr:clientData/>
  </xdr:twoCellAnchor>
  <xdr:twoCellAnchor>
    <xdr:from>
      <xdr:col>1</xdr:col>
      <xdr:colOff>60960</xdr:colOff>
      <xdr:row>3</xdr:row>
      <xdr:rowOff>0</xdr:rowOff>
    </xdr:from>
    <xdr:to>
      <xdr:col>3</xdr:col>
      <xdr:colOff>126033</xdr:colOff>
      <xdr:row>5</xdr:row>
      <xdr:rowOff>46234</xdr:rowOff>
    </xdr:to>
    <xdr:sp macro="" textlink="">
      <xdr:nvSpPr>
        <xdr:cNvPr id="8" name="1 CuadroTexto">
          <a:extLst>
            <a:ext uri="{FF2B5EF4-FFF2-40B4-BE49-F238E27FC236}">
              <a16:creationId xmlns="" xmlns:a16="http://schemas.microsoft.com/office/drawing/2014/main" id="{0A868815-847E-4547-8B89-66E2883D3824}"/>
            </a:ext>
          </a:extLst>
        </xdr:cNvPr>
        <xdr:cNvSpPr txBox="1"/>
      </xdr:nvSpPr>
      <xdr:spPr>
        <a:xfrm>
          <a:off x="175260" y="594360"/>
          <a:ext cx="3555033" cy="4424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kumimoji="0" lang="es-CO" sz="2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94356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586738</xdr:colOff>
      <xdr:row>6</xdr:row>
      <xdr:rowOff>9523</xdr:rowOff>
    </xdr:from>
    <xdr:to>
      <xdr:col>1</xdr:col>
      <xdr:colOff>864937</xdr:colOff>
      <xdr:row>7</xdr:row>
      <xdr:rowOff>106747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3" y="10953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104844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78199"/>
        </a:xfrm>
        <a:prstGeom prst="rect">
          <a:avLst/>
        </a:prstGeom>
      </xdr:spPr>
    </xdr:pic>
    <xdr:clientData/>
  </xdr:twoCellAnchor>
  <xdr:twoCellAnchor>
    <xdr:from>
      <xdr:col>1</xdr:col>
      <xdr:colOff>762000</xdr:colOff>
      <xdr:row>29</xdr:row>
      <xdr:rowOff>14287</xdr:rowOff>
    </xdr:from>
    <xdr:to>
      <xdr:col>7</xdr:col>
      <xdr:colOff>476250</xdr:colOff>
      <xdr:row>44</xdr:row>
      <xdr:rowOff>0</xdr:rowOff>
    </xdr:to>
    <xdr:graphicFrame macro="">
      <xdr:nvGraphicFramePr>
        <xdr:cNvPr id="6" name="5 Gráfic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5</xdr:row>
      <xdr:rowOff>113665</xdr:rowOff>
    </xdr:to>
    <xdr:pic>
      <xdr:nvPicPr>
        <xdr:cNvPr id="7" name="Imagen 4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25833" cy="983192"/>
        </a:xfrm>
        <a:prstGeom prst="rect">
          <a:avLst/>
        </a:prstGeom>
      </xdr:spPr>
    </xdr:pic>
    <xdr:clientData/>
  </xdr:twoCellAnchor>
  <xdr:twoCellAnchor>
    <xdr:from>
      <xdr:col>1</xdr:col>
      <xdr:colOff>41271</xdr:colOff>
      <xdr:row>3</xdr:row>
      <xdr:rowOff>79374</xdr:rowOff>
    </xdr:from>
    <xdr:to>
      <xdr:col>3</xdr:col>
      <xdr:colOff>860724</xdr:colOff>
      <xdr:row>5</xdr:row>
      <xdr:rowOff>148468</xdr:rowOff>
    </xdr:to>
    <xdr:sp macro="" textlink="">
      <xdr:nvSpPr>
        <xdr:cNvPr id="8" name="1 CuadroTex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165096" y="622299"/>
          <a:ext cx="3476928" cy="4500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kumimoji="0" lang="es-CO" sz="2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94356</xdr:rowOff>
    </xdr:to>
    <xdr:pic>
      <xdr:nvPicPr>
        <xdr:cNvPr id="9" name="8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586738</xdr:colOff>
      <xdr:row>6</xdr:row>
      <xdr:rowOff>9523</xdr:rowOff>
    </xdr:from>
    <xdr:to>
      <xdr:col>1</xdr:col>
      <xdr:colOff>864937</xdr:colOff>
      <xdr:row>7</xdr:row>
      <xdr:rowOff>106747</xdr:rowOff>
    </xdr:to>
    <xdr:pic>
      <xdr:nvPicPr>
        <xdr:cNvPr id="10" name="9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3" y="10953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104844</xdr:rowOff>
    </xdr:to>
    <xdr:pic>
      <xdr:nvPicPr>
        <xdr:cNvPr id="11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5</xdr:row>
      <xdr:rowOff>119592</xdr:rowOff>
    </xdr:to>
    <xdr:pic>
      <xdr:nvPicPr>
        <xdr:cNvPr id="6" name="Imagen 4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978140" cy="1018752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3</xdr:row>
      <xdr:rowOff>76200</xdr:rowOff>
    </xdr:from>
    <xdr:to>
      <xdr:col>3</xdr:col>
      <xdr:colOff>575613</xdr:colOff>
      <xdr:row>5</xdr:row>
      <xdr:rowOff>145294</xdr:rowOff>
    </xdr:to>
    <xdr:sp macro="" textlink="">
      <xdr:nvSpPr>
        <xdr:cNvPr id="7" name="1 CuadroTexto">
          <a:extLst>
            <a:ext uri="{FF2B5EF4-FFF2-40B4-BE49-F238E27FC236}">
              <a16:creationId xmlns="" xmlns:a16="http://schemas.microsoft.com/office/drawing/2014/main" id="{08E873D6-E28F-4175-B086-23369606D003}"/>
            </a:ext>
          </a:extLst>
        </xdr:cNvPr>
        <xdr:cNvSpPr txBox="1"/>
      </xdr:nvSpPr>
      <xdr:spPr>
        <a:xfrm>
          <a:off x="167640" y="601980"/>
          <a:ext cx="3555033" cy="4424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kumimoji="0" lang="es-CO" sz="2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94356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586738</xdr:colOff>
      <xdr:row>6</xdr:row>
      <xdr:rowOff>9523</xdr:rowOff>
    </xdr:from>
    <xdr:to>
      <xdr:col>1</xdr:col>
      <xdr:colOff>864937</xdr:colOff>
      <xdr:row>7</xdr:row>
      <xdr:rowOff>106747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3" y="10953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104844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5</xdr:row>
      <xdr:rowOff>119592</xdr:rowOff>
    </xdr:to>
    <xdr:pic>
      <xdr:nvPicPr>
        <xdr:cNvPr id="6" name="Imagen 4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91450" cy="995892"/>
        </a:xfrm>
        <a:prstGeom prst="rect">
          <a:avLst/>
        </a:prstGeom>
      </xdr:spPr>
    </xdr:pic>
    <xdr:clientData/>
  </xdr:twoCellAnchor>
  <xdr:twoCellAnchor>
    <xdr:from>
      <xdr:col>1</xdr:col>
      <xdr:colOff>42333</xdr:colOff>
      <xdr:row>3</xdr:row>
      <xdr:rowOff>87839</xdr:rowOff>
    </xdr:from>
    <xdr:to>
      <xdr:col>3</xdr:col>
      <xdr:colOff>586620</xdr:colOff>
      <xdr:row>5</xdr:row>
      <xdr:rowOff>156933</xdr:rowOff>
    </xdr:to>
    <xdr:sp macro="" textlink="">
      <xdr:nvSpPr>
        <xdr:cNvPr id="7" name="1 CuadroTex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166158" y="630764"/>
          <a:ext cx="3477987" cy="4500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kumimoji="0" lang="es-CO" sz="2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94356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586738</xdr:colOff>
      <xdr:row>6</xdr:row>
      <xdr:rowOff>9523</xdr:rowOff>
    </xdr:from>
    <xdr:to>
      <xdr:col>1</xdr:col>
      <xdr:colOff>864937</xdr:colOff>
      <xdr:row>7</xdr:row>
      <xdr:rowOff>106747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3" y="10953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104844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78199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28</xdr:row>
      <xdr:rowOff>4762</xdr:rowOff>
    </xdr:from>
    <xdr:to>
      <xdr:col>6</xdr:col>
      <xdr:colOff>666750</xdr:colOff>
      <xdr:row>43</xdr:row>
      <xdr:rowOff>14287</xdr:rowOff>
    </xdr:to>
    <xdr:graphicFrame macro="">
      <xdr:nvGraphicFramePr>
        <xdr:cNvPr id="7" name="6 Gráfic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647700</xdr:colOff>
      <xdr:row>28</xdr:row>
      <xdr:rowOff>38100</xdr:rowOff>
    </xdr:from>
    <xdr:to>
      <xdr:col>13</xdr:col>
      <xdr:colOff>66675</xdr:colOff>
      <xdr:row>43</xdr:row>
      <xdr:rowOff>66675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5</xdr:row>
      <xdr:rowOff>119592</xdr:rowOff>
    </xdr:to>
    <xdr:pic>
      <xdr:nvPicPr>
        <xdr:cNvPr id="9" name="Imagen 4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302750" cy="1040342"/>
        </a:xfrm>
        <a:prstGeom prst="rect">
          <a:avLst/>
        </a:prstGeom>
      </xdr:spPr>
    </xdr:pic>
    <xdr:clientData/>
  </xdr:twoCellAnchor>
  <xdr:twoCellAnchor>
    <xdr:from>
      <xdr:col>1</xdr:col>
      <xdr:colOff>84664</xdr:colOff>
      <xdr:row>3</xdr:row>
      <xdr:rowOff>65615</xdr:rowOff>
    </xdr:from>
    <xdr:to>
      <xdr:col>5</xdr:col>
      <xdr:colOff>184451</xdr:colOff>
      <xdr:row>5</xdr:row>
      <xdr:rowOff>125184</xdr:rowOff>
    </xdr:to>
    <xdr:sp macro="" textlink="">
      <xdr:nvSpPr>
        <xdr:cNvPr id="10" name="1 CuadroTex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SpPr txBox="1"/>
      </xdr:nvSpPr>
      <xdr:spPr>
        <a:xfrm>
          <a:off x="211664" y="605365"/>
          <a:ext cx="3475870" cy="4405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kumimoji="0" lang="es-CO" sz="2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94356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586738</xdr:colOff>
      <xdr:row>6</xdr:row>
      <xdr:rowOff>9523</xdr:rowOff>
    </xdr:from>
    <xdr:to>
      <xdr:col>1</xdr:col>
      <xdr:colOff>864937</xdr:colOff>
      <xdr:row>7</xdr:row>
      <xdr:rowOff>106747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3" y="10953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104844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5</xdr:row>
      <xdr:rowOff>108253</xdr:rowOff>
    </xdr:to>
    <xdr:pic>
      <xdr:nvPicPr>
        <xdr:cNvPr id="6" name="Imagen 4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91450" cy="984553"/>
        </a:xfrm>
        <a:prstGeom prst="rect">
          <a:avLst/>
        </a:prstGeom>
      </xdr:spPr>
    </xdr:pic>
    <xdr:clientData/>
  </xdr:twoCellAnchor>
  <xdr:twoCellAnchor>
    <xdr:from>
      <xdr:col>1</xdr:col>
      <xdr:colOff>42329</xdr:colOff>
      <xdr:row>3</xdr:row>
      <xdr:rowOff>78317</xdr:rowOff>
    </xdr:from>
    <xdr:to>
      <xdr:col>3</xdr:col>
      <xdr:colOff>586616</xdr:colOff>
      <xdr:row>5</xdr:row>
      <xdr:rowOff>137886</xdr:rowOff>
    </xdr:to>
    <xdr:sp macro="" textlink="">
      <xdr:nvSpPr>
        <xdr:cNvPr id="7" name="1 CuadroTex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166154" y="621242"/>
          <a:ext cx="3477987" cy="4405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94356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586738</xdr:colOff>
      <xdr:row>6</xdr:row>
      <xdr:rowOff>9523</xdr:rowOff>
    </xdr:from>
    <xdr:to>
      <xdr:col>1</xdr:col>
      <xdr:colOff>864937</xdr:colOff>
      <xdr:row>7</xdr:row>
      <xdr:rowOff>106747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3" y="10953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104844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5</xdr:row>
      <xdr:rowOff>119592</xdr:rowOff>
    </xdr:to>
    <xdr:pic>
      <xdr:nvPicPr>
        <xdr:cNvPr id="6" name="Imagen 4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91450" cy="995892"/>
        </a:xfrm>
        <a:prstGeom prst="rect">
          <a:avLst/>
        </a:prstGeom>
      </xdr:spPr>
    </xdr:pic>
    <xdr:clientData/>
  </xdr:twoCellAnchor>
  <xdr:twoCellAnchor>
    <xdr:from>
      <xdr:col>1</xdr:col>
      <xdr:colOff>42333</xdr:colOff>
      <xdr:row>3</xdr:row>
      <xdr:rowOff>88897</xdr:rowOff>
    </xdr:from>
    <xdr:to>
      <xdr:col>3</xdr:col>
      <xdr:colOff>586620</xdr:colOff>
      <xdr:row>5</xdr:row>
      <xdr:rowOff>157991</xdr:rowOff>
    </xdr:to>
    <xdr:sp macro="" textlink="">
      <xdr:nvSpPr>
        <xdr:cNvPr id="7" name="1 CuadroTex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166158" y="631822"/>
          <a:ext cx="3477987" cy="4500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94356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586738</xdr:colOff>
      <xdr:row>6</xdr:row>
      <xdr:rowOff>9523</xdr:rowOff>
    </xdr:from>
    <xdr:to>
      <xdr:col>1</xdr:col>
      <xdr:colOff>864937</xdr:colOff>
      <xdr:row>7</xdr:row>
      <xdr:rowOff>106747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3" y="10953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104844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0</xdr:col>
      <xdr:colOff>2</xdr:colOff>
      <xdr:row>0</xdr:row>
      <xdr:rowOff>0</xdr:rowOff>
    </xdr:from>
    <xdr:to>
      <xdr:col>8</xdr:col>
      <xdr:colOff>0</xdr:colOff>
      <xdr:row>5</xdr:row>
      <xdr:rowOff>119592</xdr:rowOff>
    </xdr:to>
    <xdr:pic>
      <xdr:nvPicPr>
        <xdr:cNvPr id="6" name="Imagen 4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" y="0"/>
          <a:ext cx="7810498" cy="995892"/>
        </a:xfrm>
        <a:prstGeom prst="rect">
          <a:avLst/>
        </a:prstGeom>
      </xdr:spPr>
    </xdr:pic>
    <xdr:clientData/>
  </xdr:twoCellAnchor>
  <xdr:twoCellAnchor>
    <xdr:from>
      <xdr:col>1</xdr:col>
      <xdr:colOff>42329</xdr:colOff>
      <xdr:row>3</xdr:row>
      <xdr:rowOff>97366</xdr:rowOff>
    </xdr:from>
    <xdr:to>
      <xdr:col>3</xdr:col>
      <xdr:colOff>713616</xdr:colOff>
      <xdr:row>5</xdr:row>
      <xdr:rowOff>156935</xdr:rowOff>
    </xdr:to>
    <xdr:sp macro="" textlink="">
      <xdr:nvSpPr>
        <xdr:cNvPr id="7" name="1 CuadroTex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166154" y="640291"/>
          <a:ext cx="3471637" cy="4405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94356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586738</xdr:colOff>
      <xdr:row>6</xdr:row>
      <xdr:rowOff>9523</xdr:rowOff>
    </xdr:from>
    <xdr:to>
      <xdr:col>1</xdr:col>
      <xdr:colOff>864937</xdr:colOff>
      <xdr:row>7</xdr:row>
      <xdr:rowOff>106747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3" y="10953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104844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5</xdr:row>
      <xdr:rowOff>119592</xdr:rowOff>
    </xdr:to>
    <xdr:pic>
      <xdr:nvPicPr>
        <xdr:cNvPr id="6" name="Imagen 4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820025" cy="995892"/>
        </a:xfrm>
        <a:prstGeom prst="rect">
          <a:avLst/>
        </a:prstGeom>
      </xdr:spPr>
    </xdr:pic>
    <xdr:clientData/>
  </xdr:twoCellAnchor>
  <xdr:twoCellAnchor>
    <xdr:from>
      <xdr:col>1</xdr:col>
      <xdr:colOff>42329</xdr:colOff>
      <xdr:row>3</xdr:row>
      <xdr:rowOff>79371</xdr:rowOff>
    </xdr:from>
    <xdr:to>
      <xdr:col>3</xdr:col>
      <xdr:colOff>703032</xdr:colOff>
      <xdr:row>5</xdr:row>
      <xdr:rowOff>148465</xdr:rowOff>
    </xdr:to>
    <xdr:sp macro="" textlink="">
      <xdr:nvSpPr>
        <xdr:cNvPr id="7" name="1 CuadroTex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SpPr txBox="1"/>
      </xdr:nvSpPr>
      <xdr:spPr>
        <a:xfrm>
          <a:off x="166154" y="622296"/>
          <a:ext cx="3470578" cy="4500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94356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586738</xdr:colOff>
      <xdr:row>6</xdr:row>
      <xdr:rowOff>9523</xdr:rowOff>
    </xdr:from>
    <xdr:to>
      <xdr:col>1</xdr:col>
      <xdr:colOff>864937</xdr:colOff>
      <xdr:row>7</xdr:row>
      <xdr:rowOff>106747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3" y="10953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104844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12</xdr:col>
      <xdr:colOff>1</xdr:colOff>
      <xdr:row>5</xdr:row>
      <xdr:rowOff>113665</xdr:rowOff>
    </xdr:to>
    <xdr:pic>
      <xdr:nvPicPr>
        <xdr:cNvPr id="6" name="Imagen 4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7924800" cy="989965"/>
        </a:xfrm>
        <a:prstGeom prst="rect">
          <a:avLst/>
        </a:prstGeom>
      </xdr:spPr>
    </xdr:pic>
    <xdr:clientData/>
  </xdr:twoCellAnchor>
  <xdr:twoCellAnchor>
    <xdr:from>
      <xdr:col>1</xdr:col>
      <xdr:colOff>52916</xdr:colOff>
      <xdr:row>3</xdr:row>
      <xdr:rowOff>69847</xdr:rowOff>
    </xdr:from>
    <xdr:to>
      <xdr:col>5</xdr:col>
      <xdr:colOff>15119</xdr:colOff>
      <xdr:row>5</xdr:row>
      <xdr:rowOff>138941</xdr:rowOff>
    </xdr:to>
    <xdr:sp macro="" textlink="">
      <xdr:nvSpPr>
        <xdr:cNvPr id="7" name="1 CuadroTex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SpPr txBox="1"/>
      </xdr:nvSpPr>
      <xdr:spPr>
        <a:xfrm>
          <a:off x="176741" y="612772"/>
          <a:ext cx="3467403" cy="4500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94356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586738</xdr:colOff>
      <xdr:row>6</xdr:row>
      <xdr:rowOff>9523</xdr:rowOff>
    </xdr:from>
    <xdr:to>
      <xdr:col>1</xdr:col>
      <xdr:colOff>864937</xdr:colOff>
      <xdr:row>7</xdr:row>
      <xdr:rowOff>106747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3" y="1095373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104844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0</xdr:colOff>
      <xdr:row>5</xdr:row>
      <xdr:rowOff>113665</xdr:rowOff>
    </xdr:to>
    <xdr:pic>
      <xdr:nvPicPr>
        <xdr:cNvPr id="6" name="Imagen 4">
          <a:extLst>
            <a:ext uri="{FF2B5EF4-FFF2-40B4-BE49-F238E27FC236}">
              <a16:creationId xmlns="" xmlns:a16="http://schemas.microsoft.com/office/drawing/2014/main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958667" cy="983192"/>
        </a:xfrm>
        <a:prstGeom prst="rect">
          <a:avLst/>
        </a:prstGeom>
      </xdr:spPr>
    </xdr:pic>
    <xdr:clientData/>
  </xdr:twoCellAnchor>
  <xdr:twoCellAnchor>
    <xdr:from>
      <xdr:col>1</xdr:col>
      <xdr:colOff>52911</xdr:colOff>
      <xdr:row>3</xdr:row>
      <xdr:rowOff>78314</xdr:rowOff>
    </xdr:from>
    <xdr:to>
      <xdr:col>5</xdr:col>
      <xdr:colOff>15114</xdr:colOff>
      <xdr:row>5</xdr:row>
      <xdr:rowOff>147408</xdr:rowOff>
    </xdr:to>
    <xdr:sp macro="" textlink="">
      <xdr:nvSpPr>
        <xdr:cNvPr id="7" name="1 CuadroTexto">
          <a:extLst>
            <a:ext uri="{FF2B5EF4-FFF2-40B4-BE49-F238E27FC236}">
              <a16:creationId xmlns="" xmlns:a16="http://schemas.microsoft.com/office/drawing/2014/main" id="{00000000-0008-0000-0B00-000007000000}"/>
            </a:ext>
          </a:extLst>
        </xdr:cNvPr>
        <xdr:cNvSpPr txBox="1"/>
      </xdr:nvSpPr>
      <xdr:spPr>
        <a:xfrm>
          <a:off x="176736" y="621239"/>
          <a:ext cx="3467403" cy="4500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103881</xdr:rowOff>
    </xdr:to>
    <xdr:pic>
      <xdr:nvPicPr>
        <xdr:cNvPr id="4" name="3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7533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586738</xdr:colOff>
      <xdr:row>6</xdr:row>
      <xdr:rowOff>9523</xdr:rowOff>
    </xdr:from>
    <xdr:to>
      <xdr:col>1</xdr:col>
      <xdr:colOff>876300</xdr:colOff>
      <xdr:row>7</xdr:row>
      <xdr:rowOff>116272</xdr:rowOff>
    </xdr:to>
    <xdr:pic>
      <xdr:nvPicPr>
        <xdr:cNvPr id="5" name="4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3" y="1095373"/>
          <a:ext cx="289562" cy="287724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114369</xdr:rowOff>
    </xdr:to>
    <xdr:pic>
      <xdr:nvPicPr>
        <xdr:cNvPr id="6" name="5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78199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9</xdr:col>
      <xdr:colOff>1</xdr:colOff>
      <xdr:row>5</xdr:row>
      <xdr:rowOff>113665</xdr:rowOff>
    </xdr:to>
    <xdr:pic>
      <xdr:nvPicPr>
        <xdr:cNvPr id="7" name="Imagen 4">
          <a:extLst>
            <a:ext uri="{FF2B5EF4-FFF2-40B4-BE49-F238E27FC236}">
              <a16:creationId xmlns="" xmlns:a16="http://schemas.microsoft.com/office/drawing/2014/main" id="{00000000-0008-0000-0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7353300" cy="1037590"/>
        </a:xfrm>
        <a:prstGeom prst="rect">
          <a:avLst/>
        </a:prstGeom>
      </xdr:spPr>
    </xdr:pic>
    <xdr:clientData/>
  </xdr:twoCellAnchor>
  <xdr:twoCellAnchor>
    <xdr:from>
      <xdr:col>1</xdr:col>
      <xdr:colOff>31748</xdr:colOff>
      <xdr:row>3</xdr:row>
      <xdr:rowOff>69847</xdr:rowOff>
    </xdr:from>
    <xdr:to>
      <xdr:col>4</xdr:col>
      <xdr:colOff>4535</xdr:colOff>
      <xdr:row>5</xdr:row>
      <xdr:rowOff>138941</xdr:rowOff>
    </xdr:to>
    <xdr:sp macro="" textlink="">
      <xdr:nvSpPr>
        <xdr:cNvPr id="8" name="1 CuadroTexto">
          <a:extLst>
            <a:ext uri="{FF2B5EF4-FFF2-40B4-BE49-F238E27FC236}">
              <a16:creationId xmlns="" xmlns:a16="http://schemas.microsoft.com/office/drawing/2014/main" id="{00000000-0008-0000-0C00-000008000000}"/>
            </a:ext>
          </a:extLst>
        </xdr:cNvPr>
        <xdr:cNvSpPr txBox="1"/>
      </xdr:nvSpPr>
      <xdr:spPr>
        <a:xfrm>
          <a:off x="155573" y="612772"/>
          <a:ext cx="3411312" cy="4500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103881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84856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114369</xdr:rowOff>
    </xdr:to>
    <xdr:pic>
      <xdr:nvPicPr>
        <xdr:cNvPr id="5" name="4 Imagen" descr="j0432678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1093470"/>
          <a:ext cx="278199" cy="287724"/>
        </a:xfrm>
        <a:prstGeom prst="rect">
          <a:avLst/>
        </a:prstGeom>
      </xdr:spPr>
    </xdr:pic>
    <xdr:clientData/>
  </xdr:twoCellAnchor>
  <xdr:twoCellAnchor editAs="oneCell">
    <xdr:from>
      <xdr:col>1</xdr:col>
      <xdr:colOff>600075</xdr:colOff>
      <xdr:row>6</xdr:row>
      <xdr:rowOff>19050</xdr:rowOff>
    </xdr:from>
    <xdr:to>
      <xdr:col>1</xdr:col>
      <xdr:colOff>889637</xdr:colOff>
      <xdr:row>7</xdr:row>
      <xdr:rowOff>125799</xdr:rowOff>
    </xdr:to>
    <xdr:pic>
      <xdr:nvPicPr>
        <xdr:cNvPr id="6" name="5 Imagen" descr="j0432679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23900" y="1104900"/>
          <a:ext cx="289562" cy="287724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8</xdr:col>
      <xdr:colOff>0</xdr:colOff>
      <xdr:row>5</xdr:row>
      <xdr:rowOff>113665</xdr:rowOff>
    </xdr:to>
    <xdr:pic>
      <xdr:nvPicPr>
        <xdr:cNvPr id="7" name="Imagen 4">
          <a:extLst>
            <a:ext uri="{FF2B5EF4-FFF2-40B4-BE49-F238E27FC236}">
              <a16:creationId xmlns="" xmlns:a16="http://schemas.microsoft.com/office/drawing/2014/main" id="{00000000-0008-0000-0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6715124" cy="1037590"/>
        </a:xfrm>
        <a:prstGeom prst="rect">
          <a:avLst/>
        </a:prstGeom>
      </xdr:spPr>
    </xdr:pic>
    <xdr:clientData/>
  </xdr:twoCellAnchor>
  <xdr:twoCellAnchor>
    <xdr:from>
      <xdr:col>1</xdr:col>
      <xdr:colOff>4228</xdr:colOff>
      <xdr:row>3</xdr:row>
      <xdr:rowOff>60319</xdr:rowOff>
    </xdr:from>
    <xdr:to>
      <xdr:col>3</xdr:col>
      <xdr:colOff>696681</xdr:colOff>
      <xdr:row>5</xdr:row>
      <xdr:rowOff>129413</xdr:rowOff>
    </xdr:to>
    <xdr:sp macro="" textlink="">
      <xdr:nvSpPr>
        <xdr:cNvPr id="8" name="1 CuadroTexto">
          <a:extLst>
            <a:ext uri="{FF2B5EF4-FFF2-40B4-BE49-F238E27FC236}">
              <a16:creationId xmlns="" xmlns:a16="http://schemas.microsoft.com/office/drawing/2014/main" id="{00000000-0008-0000-0D00-000008000000}"/>
            </a:ext>
          </a:extLst>
        </xdr:cNvPr>
        <xdr:cNvSpPr txBox="1"/>
      </xdr:nvSpPr>
      <xdr:spPr>
        <a:xfrm>
          <a:off x="128053" y="603244"/>
          <a:ext cx="3149903" cy="4500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103881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84856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866774</xdr:colOff>
      <xdr:row>7</xdr:row>
      <xdr:rowOff>116272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95373"/>
          <a:ext cx="280037" cy="287724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114369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877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5</xdr:row>
      <xdr:rowOff>113665</xdr:rowOff>
    </xdr:to>
    <xdr:pic>
      <xdr:nvPicPr>
        <xdr:cNvPr id="6" name="Imagen 4">
          <a:extLst>
            <a:ext uri="{FF2B5EF4-FFF2-40B4-BE49-F238E27FC236}">
              <a16:creationId xmlns="" xmlns:a16="http://schemas.microsoft.com/office/drawing/2014/main" id="{00000000-0008-0000-0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15250" cy="1037590"/>
        </a:xfrm>
        <a:prstGeom prst="rect">
          <a:avLst/>
        </a:prstGeom>
      </xdr:spPr>
    </xdr:pic>
    <xdr:clientData/>
  </xdr:twoCellAnchor>
  <xdr:twoCellAnchor>
    <xdr:from>
      <xdr:col>1</xdr:col>
      <xdr:colOff>42331</xdr:colOff>
      <xdr:row>3</xdr:row>
      <xdr:rowOff>69849</xdr:rowOff>
    </xdr:from>
    <xdr:to>
      <xdr:col>4</xdr:col>
      <xdr:colOff>15117</xdr:colOff>
      <xdr:row>5</xdr:row>
      <xdr:rowOff>138943</xdr:rowOff>
    </xdr:to>
    <xdr:sp macro="" textlink="">
      <xdr:nvSpPr>
        <xdr:cNvPr id="7" name="1 CuadroTexto">
          <a:extLst>
            <a:ext uri="{FF2B5EF4-FFF2-40B4-BE49-F238E27FC236}">
              <a16:creationId xmlns="" xmlns:a16="http://schemas.microsoft.com/office/drawing/2014/main" id="{00000000-0008-0000-0E00-000007000000}"/>
            </a:ext>
          </a:extLst>
        </xdr:cNvPr>
        <xdr:cNvSpPr txBox="1"/>
      </xdr:nvSpPr>
      <xdr:spPr>
        <a:xfrm>
          <a:off x="147106" y="612774"/>
          <a:ext cx="3620861" cy="4500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103881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84856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586738</xdr:colOff>
      <xdr:row>6</xdr:row>
      <xdr:rowOff>9523</xdr:rowOff>
    </xdr:from>
    <xdr:to>
      <xdr:col>1</xdr:col>
      <xdr:colOff>885825</xdr:colOff>
      <xdr:row>7</xdr:row>
      <xdr:rowOff>116272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3" y="1095373"/>
          <a:ext cx="299087" cy="287724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114369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87724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8</xdr:col>
      <xdr:colOff>0</xdr:colOff>
      <xdr:row>5</xdr:row>
      <xdr:rowOff>113665</xdr:rowOff>
    </xdr:to>
    <xdr:pic>
      <xdr:nvPicPr>
        <xdr:cNvPr id="6" name="Imagen 4">
          <a:extLst>
            <a:ext uri="{FF2B5EF4-FFF2-40B4-BE49-F238E27FC236}">
              <a16:creationId xmlns="" xmlns:a16="http://schemas.microsoft.com/office/drawing/2014/main" id="{00000000-0008-0000-0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7715249" cy="1037590"/>
        </a:xfrm>
        <a:prstGeom prst="rect">
          <a:avLst/>
        </a:prstGeom>
      </xdr:spPr>
    </xdr:pic>
    <xdr:clientData/>
  </xdr:twoCellAnchor>
  <xdr:twoCellAnchor>
    <xdr:from>
      <xdr:col>1</xdr:col>
      <xdr:colOff>33865</xdr:colOff>
      <xdr:row>3</xdr:row>
      <xdr:rowOff>59264</xdr:rowOff>
    </xdr:from>
    <xdr:to>
      <xdr:col>3</xdr:col>
      <xdr:colOff>726318</xdr:colOff>
      <xdr:row>5</xdr:row>
      <xdr:rowOff>128358</xdr:rowOff>
    </xdr:to>
    <xdr:sp macro="" textlink="">
      <xdr:nvSpPr>
        <xdr:cNvPr id="7" name="1 CuadroTexto">
          <a:extLst>
            <a:ext uri="{FF2B5EF4-FFF2-40B4-BE49-F238E27FC236}">
              <a16:creationId xmlns="" xmlns:a16="http://schemas.microsoft.com/office/drawing/2014/main" id="{00000000-0008-0000-0F00-000007000000}"/>
            </a:ext>
          </a:extLst>
        </xdr:cNvPr>
        <xdr:cNvSpPr txBox="1"/>
      </xdr:nvSpPr>
      <xdr:spPr>
        <a:xfrm>
          <a:off x="157690" y="602189"/>
          <a:ext cx="3673778" cy="4500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113406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9438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125797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95373"/>
          <a:ext cx="280038" cy="29724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123894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1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97249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11</xdr:col>
      <xdr:colOff>0</xdr:colOff>
      <xdr:row>5</xdr:row>
      <xdr:rowOff>113665</xdr:rowOff>
    </xdr:to>
    <xdr:pic>
      <xdr:nvPicPr>
        <xdr:cNvPr id="6" name="Imagen 4">
          <a:extLst>
            <a:ext uri="{FF2B5EF4-FFF2-40B4-BE49-F238E27FC236}">
              <a16:creationId xmlns="" xmlns:a16="http://schemas.microsoft.com/office/drawing/2014/main" id="{00000000-0008-0000-1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7419974" cy="1037590"/>
        </a:xfrm>
        <a:prstGeom prst="rect">
          <a:avLst/>
        </a:prstGeom>
      </xdr:spPr>
    </xdr:pic>
    <xdr:clientData/>
  </xdr:twoCellAnchor>
  <xdr:twoCellAnchor>
    <xdr:from>
      <xdr:col>1</xdr:col>
      <xdr:colOff>10582</xdr:colOff>
      <xdr:row>3</xdr:row>
      <xdr:rowOff>88900</xdr:rowOff>
    </xdr:from>
    <xdr:to>
      <xdr:col>5</xdr:col>
      <xdr:colOff>163285</xdr:colOff>
      <xdr:row>5</xdr:row>
      <xdr:rowOff>157994</xdr:rowOff>
    </xdr:to>
    <xdr:sp macro="" textlink="">
      <xdr:nvSpPr>
        <xdr:cNvPr id="7" name="1 CuadroTexto">
          <a:extLst>
            <a:ext uri="{FF2B5EF4-FFF2-40B4-BE49-F238E27FC236}">
              <a16:creationId xmlns="" xmlns:a16="http://schemas.microsoft.com/office/drawing/2014/main" id="{00000000-0008-0000-1000-000007000000}"/>
            </a:ext>
          </a:extLst>
        </xdr:cNvPr>
        <xdr:cNvSpPr txBox="1"/>
      </xdr:nvSpPr>
      <xdr:spPr>
        <a:xfrm>
          <a:off x="134407" y="631825"/>
          <a:ext cx="3467403" cy="4500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113406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9438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125797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1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95373"/>
          <a:ext cx="280038" cy="29724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123894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1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972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5</xdr:row>
      <xdr:rowOff>113665</xdr:rowOff>
    </xdr:to>
    <xdr:pic>
      <xdr:nvPicPr>
        <xdr:cNvPr id="6" name="Imagen 4">
          <a:extLst>
            <a:ext uri="{FF2B5EF4-FFF2-40B4-BE49-F238E27FC236}">
              <a16:creationId xmlns="" xmlns:a16="http://schemas.microsoft.com/office/drawing/2014/main" id="{00000000-0008-0000-1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43800" cy="1037590"/>
        </a:xfrm>
        <a:prstGeom prst="rect">
          <a:avLst/>
        </a:prstGeom>
      </xdr:spPr>
    </xdr:pic>
    <xdr:clientData/>
  </xdr:twoCellAnchor>
  <xdr:twoCellAnchor>
    <xdr:from>
      <xdr:col>1</xdr:col>
      <xdr:colOff>21162</xdr:colOff>
      <xdr:row>3</xdr:row>
      <xdr:rowOff>79374</xdr:rowOff>
    </xdr:from>
    <xdr:to>
      <xdr:col>5</xdr:col>
      <xdr:colOff>57449</xdr:colOff>
      <xdr:row>5</xdr:row>
      <xdr:rowOff>148468</xdr:rowOff>
    </xdr:to>
    <xdr:sp macro="" textlink="">
      <xdr:nvSpPr>
        <xdr:cNvPr id="7" name="1 CuadroTexto">
          <a:extLst>
            <a:ext uri="{FF2B5EF4-FFF2-40B4-BE49-F238E27FC236}">
              <a16:creationId xmlns="" xmlns:a16="http://schemas.microsoft.com/office/drawing/2014/main" id="{00000000-0008-0000-1100-000007000000}"/>
            </a:ext>
          </a:extLst>
        </xdr:cNvPr>
        <xdr:cNvSpPr txBox="1"/>
      </xdr:nvSpPr>
      <xdr:spPr>
        <a:xfrm>
          <a:off x="144987" y="622299"/>
          <a:ext cx="3636737" cy="4500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113406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9438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125797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1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95373"/>
          <a:ext cx="280038" cy="29724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123894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1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97249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11</xdr:col>
      <xdr:colOff>1</xdr:colOff>
      <xdr:row>5</xdr:row>
      <xdr:rowOff>119592</xdr:rowOff>
    </xdr:to>
    <xdr:pic>
      <xdr:nvPicPr>
        <xdr:cNvPr id="6" name="Imagen 4">
          <a:extLst>
            <a:ext uri="{FF2B5EF4-FFF2-40B4-BE49-F238E27FC236}">
              <a16:creationId xmlns="" xmlns:a16="http://schemas.microsoft.com/office/drawing/2014/main" id="{00000000-0008-0000-1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7753350" cy="1043517"/>
        </a:xfrm>
        <a:prstGeom prst="rect">
          <a:avLst/>
        </a:prstGeom>
      </xdr:spPr>
    </xdr:pic>
    <xdr:clientData/>
  </xdr:twoCellAnchor>
  <xdr:twoCellAnchor>
    <xdr:from>
      <xdr:col>1</xdr:col>
      <xdr:colOff>10579</xdr:colOff>
      <xdr:row>3</xdr:row>
      <xdr:rowOff>70909</xdr:rowOff>
    </xdr:from>
    <xdr:to>
      <xdr:col>5</xdr:col>
      <xdr:colOff>152699</xdr:colOff>
      <xdr:row>5</xdr:row>
      <xdr:rowOff>140003</xdr:rowOff>
    </xdr:to>
    <xdr:sp macro="" textlink="">
      <xdr:nvSpPr>
        <xdr:cNvPr id="7" name="1 CuadroTexto">
          <a:extLst>
            <a:ext uri="{FF2B5EF4-FFF2-40B4-BE49-F238E27FC236}">
              <a16:creationId xmlns="" xmlns:a16="http://schemas.microsoft.com/office/drawing/2014/main" id="{00000000-0008-0000-1200-000007000000}"/>
            </a:ext>
          </a:extLst>
        </xdr:cNvPr>
        <xdr:cNvSpPr txBox="1"/>
      </xdr:nvSpPr>
      <xdr:spPr>
        <a:xfrm>
          <a:off x="134404" y="613834"/>
          <a:ext cx="3885445" cy="4500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113406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9438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125797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1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95373"/>
          <a:ext cx="280038" cy="29724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123894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1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972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5</xdr:row>
      <xdr:rowOff>119592</xdr:rowOff>
    </xdr:to>
    <xdr:pic>
      <xdr:nvPicPr>
        <xdr:cNvPr id="6" name="Imagen 4">
          <a:extLst>
            <a:ext uri="{FF2B5EF4-FFF2-40B4-BE49-F238E27FC236}">
              <a16:creationId xmlns="" xmlns:a16="http://schemas.microsoft.com/office/drawing/2014/main" id="{00000000-0008-0000-1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372350" cy="1043517"/>
        </a:xfrm>
        <a:prstGeom prst="rect">
          <a:avLst/>
        </a:prstGeom>
      </xdr:spPr>
    </xdr:pic>
    <xdr:clientData/>
  </xdr:twoCellAnchor>
  <xdr:twoCellAnchor>
    <xdr:from>
      <xdr:col>1</xdr:col>
      <xdr:colOff>29630</xdr:colOff>
      <xdr:row>3</xdr:row>
      <xdr:rowOff>80430</xdr:rowOff>
    </xdr:from>
    <xdr:to>
      <xdr:col>5</xdr:col>
      <xdr:colOff>192917</xdr:colOff>
      <xdr:row>5</xdr:row>
      <xdr:rowOff>149524</xdr:rowOff>
    </xdr:to>
    <xdr:sp macro="" textlink="">
      <xdr:nvSpPr>
        <xdr:cNvPr id="7" name="1 CuadroTexto">
          <a:extLst>
            <a:ext uri="{FF2B5EF4-FFF2-40B4-BE49-F238E27FC236}">
              <a16:creationId xmlns="" xmlns:a16="http://schemas.microsoft.com/office/drawing/2014/main" id="{00000000-0008-0000-1300-000007000000}"/>
            </a:ext>
          </a:extLst>
        </xdr:cNvPr>
        <xdr:cNvSpPr txBox="1"/>
      </xdr:nvSpPr>
      <xdr:spPr>
        <a:xfrm>
          <a:off x="153455" y="623355"/>
          <a:ext cx="3620862" cy="4500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113406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9438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125797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1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95373"/>
          <a:ext cx="280038" cy="29724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123894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1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972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9525</xdr:colOff>
      <xdr:row>5</xdr:row>
      <xdr:rowOff>119592</xdr:rowOff>
    </xdr:to>
    <xdr:pic>
      <xdr:nvPicPr>
        <xdr:cNvPr id="6" name="Imagen 4">
          <a:extLst>
            <a:ext uri="{FF2B5EF4-FFF2-40B4-BE49-F238E27FC236}">
              <a16:creationId xmlns="" xmlns:a16="http://schemas.microsoft.com/office/drawing/2014/main" id="{00000000-0008-0000-1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53350" cy="1043517"/>
        </a:xfrm>
        <a:prstGeom prst="rect">
          <a:avLst/>
        </a:prstGeom>
      </xdr:spPr>
    </xdr:pic>
    <xdr:clientData/>
  </xdr:twoCellAnchor>
  <xdr:twoCellAnchor>
    <xdr:from>
      <xdr:col>1</xdr:col>
      <xdr:colOff>42329</xdr:colOff>
      <xdr:row>3</xdr:row>
      <xdr:rowOff>79374</xdr:rowOff>
    </xdr:from>
    <xdr:to>
      <xdr:col>3</xdr:col>
      <xdr:colOff>830032</xdr:colOff>
      <xdr:row>5</xdr:row>
      <xdr:rowOff>148468</xdr:rowOff>
    </xdr:to>
    <xdr:sp macro="" textlink="">
      <xdr:nvSpPr>
        <xdr:cNvPr id="7" name="1 CuadroTexto">
          <a:extLst>
            <a:ext uri="{FF2B5EF4-FFF2-40B4-BE49-F238E27FC236}">
              <a16:creationId xmlns="" xmlns:a16="http://schemas.microsoft.com/office/drawing/2014/main" id="{00000000-0008-0000-1400-000007000000}"/>
            </a:ext>
          </a:extLst>
        </xdr:cNvPr>
        <xdr:cNvSpPr txBox="1"/>
      </xdr:nvSpPr>
      <xdr:spPr>
        <a:xfrm>
          <a:off x="166154" y="622299"/>
          <a:ext cx="3654728" cy="4500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113406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9438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125797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1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95373"/>
          <a:ext cx="280038" cy="29724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123894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1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972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5</xdr:row>
      <xdr:rowOff>113665</xdr:rowOff>
    </xdr:to>
    <xdr:pic>
      <xdr:nvPicPr>
        <xdr:cNvPr id="6" name="Imagen 4">
          <a:extLst>
            <a:ext uri="{FF2B5EF4-FFF2-40B4-BE49-F238E27FC236}">
              <a16:creationId xmlns="" xmlns:a16="http://schemas.microsoft.com/office/drawing/2014/main" id="{00000000-0008-0000-1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34300" cy="1037590"/>
        </a:xfrm>
        <a:prstGeom prst="rect">
          <a:avLst/>
        </a:prstGeom>
      </xdr:spPr>
    </xdr:pic>
    <xdr:clientData/>
  </xdr:twoCellAnchor>
  <xdr:twoCellAnchor>
    <xdr:from>
      <xdr:col>1</xdr:col>
      <xdr:colOff>41274</xdr:colOff>
      <xdr:row>3</xdr:row>
      <xdr:rowOff>60324</xdr:rowOff>
    </xdr:from>
    <xdr:to>
      <xdr:col>3</xdr:col>
      <xdr:colOff>828977</xdr:colOff>
      <xdr:row>5</xdr:row>
      <xdr:rowOff>129418</xdr:rowOff>
    </xdr:to>
    <xdr:sp macro="" textlink="">
      <xdr:nvSpPr>
        <xdr:cNvPr id="7" name="1 CuadroTexto">
          <a:extLst>
            <a:ext uri="{FF2B5EF4-FFF2-40B4-BE49-F238E27FC236}">
              <a16:creationId xmlns="" xmlns:a16="http://schemas.microsoft.com/office/drawing/2014/main" id="{00000000-0008-0000-1500-000007000000}"/>
            </a:ext>
          </a:extLst>
        </xdr:cNvPr>
        <xdr:cNvSpPr txBox="1"/>
      </xdr:nvSpPr>
      <xdr:spPr>
        <a:xfrm>
          <a:off x="165099" y="603249"/>
          <a:ext cx="3816653" cy="4500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113406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9438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125797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1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95373"/>
          <a:ext cx="280038" cy="29724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123894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1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972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5</xdr:row>
      <xdr:rowOff>119592</xdr:rowOff>
    </xdr:to>
    <xdr:pic>
      <xdr:nvPicPr>
        <xdr:cNvPr id="6" name="Imagen 4">
          <a:extLst>
            <a:ext uri="{FF2B5EF4-FFF2-40B4-BE49-F238E27FC236}">
              <a16:creationId xmlns="" xmlns:a16="http://schemas.microsoft.com/office/drawing/2014/main" id="{00000000-0008-0000-1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96200" cy="1043517"/>
        </a:xfrm>
        <a:prstGeom prst="rect">
          <a:avLst/>
        </a:prstGeom>
      </xdr:spPr>
    </xdr:pic>
    <xdr:clientData/>
  </xdr:twoCellAnchor>
  <xdr:twoCellAnchor>
    <xdr:from>
      <xdr:col>1</xdr:col>
      <xdr:colOff>42333</xdr:colOff>
      <xdr:row>3</xdr:row>
      <xdr:rowOff>80431</xdr:rowOff>
    </xdr:from>
    <xdr:to>
      <xdr:col>3</xdr:col>
      <xdr:colOff>957036</xdr:colOff>
      <xdr:row>5</xdr:row>
      <xdr:rowOff>149525</xdr:rowOff>
    </xdr:to>
    <xdr:sp macro="" textlink="">
      <xdr:nvSpPr>
        <xdr:cNvPr id="7" name="1 CuadroTexto">
          <a:extLst>
            <a:ext uri="{FF2B5EF4-FFF2-40B4-BE49-F238E27FC236}">
              <a16:creationId xmlns="" xmlns:a16="http://schemas.microsoft.com/office/drawing/2014/main" id="{00000000-0008-0000-1600-000007000000}"/>
            </a:ext>
          </a:extLst>
        </xdr:cNvPr>
        <xdr:cNvSpPr txBox="1"/>
      </xdr:nvSpPr>
      <xdr:spPr>
        <a:xfrm>
          <a:off x="166158" y="623356"/>
          <a:ext cx="3838878" cy="4500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113406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9438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125797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1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95373"/>
          <a:ext cx="280038" cy="29724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123894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1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972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5</xdr:row>
      <xdr:rowOff>119592</xdr:rowOff>
    </xdr:to>
    <xdr:pic>
      <xdr:nvPicPr>
        <xdr:cNvPr id="6" name="Imagen 4">
          <a:extLst>
            <a:ext uri="{FF2B5EF4-FFF2-40B4-BE49-F238E27FC236}">
              <a16:creationId xmlns="" xmlns:a16="http://schemas.microsoft.com/office/drawing/2014/main" id="{00000000-0008-0000-1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972425" cy="1043517"/>
        </a:xfrm>
        <a:prstGeom prst="rect">
          <a:avLst/>
        </a:prstGeom>
      </xdr:spPr>
    </xdr:pic>
    <xdr:clientData/>
  </xdr:twoCellAnchor>
  <xdr:twoCellAnchor>
    <xdr:from>
      <xdr:col>1</xdr:col>
      <xdr:colOff>21163</xdr:colOff>
      <xdr:row>3</xdr:row>
      <xdr:rowOff>80432</xdr:rowOff>
    </xdr:from>
    <xdr:to>
      <xdr:col>5</xdr:col>
      <xdr:colOff>57450</xdr:colOff>
      <xdr:row>5</xdr:row>
      <xdr:rowOff>149526</xdr:rowOff>
    </xdr:to>
    <xdr:sp macro="" textlink="">
      <xdr:nvSpPr>
        <xdr:cNvPr id="7" name="1 CuadroTexto">
          <a:extLst>
            <a:ext uri="{FF2B5EF4-FFF2-40B4-BE49-F238E27FC236}">
              <a16:creationId xmlns="" xmlns:a16="http://schemas.microsoft.com/office/drawing/2014/main" id="{00000000-0008-0000-1700-000007000000}"/>
            </a:ext>
          </a:extLst>
        </xdr:cNvPr>
        <xdr:cNvSpPr txBox="1"/>
      </xdr:nvSpPr>
      <xdr:spPr>
        <a:xfrm>
          <a:off x="144988" y="623357"/>
          <a:ext cx="3855812" cy="4500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113406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9438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125797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1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95373"/>
          <a:ext cx="280038" cy="29724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123894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1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972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5</xdr:row>
      <xdr:rowOff>119592</xdr:rowOff>
    </xdr:to>
    <xdr:pic>
      <xdr:nvPicPr>
        <xdr:cNvPr id="6" name="Imagen 4">
          <a:extLst>
            <a:ext uri="{FF2B5EF4-FFF2-40B4-BE49-F238E27FC236}">
              <a16:creationId xmlns="" xmlns:a16="http://schemas.microsoft.com/office/drawing/2014/main" id="{00000000-0008-0000-1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972425" cy="1043517"/>
        </a:xfrm>
        <a:prstGeom prst="rect">
          <a:avLst/>
        </a:prstGeom>
      </xdr:spPr>
    </xdr:pic>
    <xdr:clientData/>
  </xdr:twoCellAnchor>
  <xdr:twoCellAnchor>
    <xdr:from>
      <xdr:col>1</xdr:col>
      <xdr:colOff>31749</xdr:colOff>
      <xdr:row>3</xdr:row>
      <xdr:rowOff>74084</xdr:rowOff>
    </xdr:from>
    <xdr:to>
      <xdr:col>5</xdr:col>
      <xdr:colOff>68036</xdr:colOff>
      <xdr:row>5</xdr:row>
      <xdr:rowOff>142120</xdr:rowOff>
    </xdr:to>
    <xdr:sp macro="" textlink="">
      <xdr:nvSpPr>
        <xdr:cNvPr id="7" name="1 CuadroTexto">
          <a:extLst>
            <a:ext uri="{FF2B5EF4-FFF2-40B4-BE49-F238E27FC236}">
              <a16:creationId xmlns="" xmlns:a16="http://schemas.microsoft.com/office/drawing/2014/main" id="{00000000-0008-0000-1800-000007000000}"/>
            </a:ext>
          </a:extLst>
        </xdr:cNvPr>
        <xdr:cNvSpPr txBox="1"/>
      </xdr:nvSpPr>
      <xdr:spPr>
        <a:xfrm>
          <a:off x="158749" y="613834"/>
          <a:ext cx="3444120" cy="4490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113406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9438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125797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1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95373"/>
          <a:ext cx="280038" cy="29724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123894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1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972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5</xdr:row>
      <xdr:rowOff>119592</xdr:rowOff>
    </xdr:to>
    <xdr:pic>
      <xdr:nvPicPr>
        <xdr:cNvPr id="6" name="Imagen 4">
          <a:extLst>
            <a:ext uri="{FF2B5EF4-FFF2-40B4-BE49-F238E27FC236}">
              <a16:creationId xmlns="" xmlns:a16="http://schemas.microsoft.com/office/drawing/2014/main" id="{00000000-0008-0000-1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800975" cy="1043517"/>
        </a:xfrm>
        <a:prstGeom prst="rect">
          <a:avLst/>
        </a:prstGeom>
      </xdr:spPr>
    </xdr:pic>
    <xdr:clientData/>
  </xdr:twoCellAnchor>
  <xdr:twoCellAnchor>
    <xdr:from>
      <xdr:col>1</xdr:col>
      <xdr:colOff>40216</xdr:colOff>
      <xdr:row>3</xdr:row>
      <xdr:rowOff>79373</xdr:rowOff>
    </xdr:from>
    <xdr:to>
      <xdr:col>5</xdr:col>
      <xdr:colOff>76503</xdr:colOff>
      <xdr:row>5</xdr:row>
      <xdr:rowOff>148467</xdr:rowOff>
    </xdr:to>
    <xdr:sp macro="" textlink="">
      <xdr:nvSpPr>
        <xdr:cNvPr id="7" name="1 CuadroTexto">
          <a:extLst>
            <a:ext uri="{FF2B5EF4-FFF2-40B4-BE49-F238E27FC236}">
              <a16:creationId xmlns="" xmlns:a16="http://schemas.microsoft.com/office/drawing/2014/main" id="{00000000-0008-0000-1900-000007000000}"/>
            </a:ext>
          </a:extLst>
        </xdr:cNvPr>
        <xdr:cNvSpPr txBox="1"/>
      </xdr:nvSpPr>
      <xdr:spPr>
        <a:xfrm>
          <a:off x="164041" y="622298"/>
          <a:ext cx="3817712" cy="4500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113406</xdr:rowOff>
    </xdr:to>
    <xdr:pic>
      <xdr:nvPicPr>
        <xdr:cNvPr id="2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28700"/>
          <a:ext cx="275331" cy="284856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125797</xdr:rowOff>
    </xdr:to>
    <xdr:pic>
      <xdr:nvPicPr>
        <xdr:cNvPr id="3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1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38223"/>
          <a:ext cx="280038" cy="287724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123894</xdr:rowOff>
    </xdr:to>
    <xdr:pic>
      <xdr:nvPicPr>
        <xdr:cNvPr id="4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1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36320"/>
          <a:ext cx="278199" cy="287724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7</xdr:col>
      <xdr:colOff>0</xdr:colOff>
      <xdr:row>5</xdr:row>
      <xdr:rowOff>119592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1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7019924" cy="1043517"/>
        </a:xfrm>
        <a:prstGeom prst="rect">
          <a:avLst/>
        </a:prstGeom>
      </xdr:spPr>
    </xdr:pic>
    <xdr:clientData/>
  </xdr:twoCellAnchor>
  <xdr:twoCellAnchor>
    <xdr:from>
      <xdr:col>1</xdr:col>
      <xdr:colOff>4233</xdr:colOff>
      <xdr:row>3</xdr:row>
      <xdr:rowOff>84241</xdr:rowOff>
    </xdr:from>
    <xdr:to>
      <xdr:col>2</xdr:col>
      <xdr:colOff>918936</xdr:colOff>
      <xdr:row>5</xdr:row>
      <xdr:rowOff>153335</xdr:rowOff>
    </xdr:to>
    <xdr:sp macro="" textlink="">
      <xdr:nvSpPr>
        <xdr:cNvPr id="6" name="1 CuadroTexto">
          <a:extLst>
            <a:ext uri="{FF2B5EF4-FFF2-40B4-BE49-F238E27FC236}">
              <a16:creationId xmlns="" xmlns:a16="http://schemas.microsoft.com/office/drawing/2014/main" id="{00000000-0008-0000-1A00-000006000000}"/>
            </a:ext>
          </a:extLst>
        </xdr:cNvPr>
        <xdr:cNvSpPr txBox="1"/>
      </xdr:nvSpPr>
      <xdr:spPr>
        <a:xfrm>
          <a:off x="133773" y="610021"/>
          <a:ext cx="2522523" cy="4424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113406</xdr:rowOff>
    </xdr:to>
    <xdr:pic>
      <xdr:nvPicPr>
        <xdr:cNvPr id="2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28700"/>
          <a:ext cx="275331" cy="284856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125797</xdr:rowOff>
    </xdr:to>
    <xdr:pic>
      <xdr:nvPicPr>
        <xdr:cNvPr id="3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1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38223"/>
          <a:ext cx="280038" cy="287724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123894</xdr:rowOff>
    </xdr:to>
    <xdr:pic>
      <xdr:nvPicPr>
        <xdr:cNvPr id="4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1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36320"/>
          <a:ext cx="278199" cy="2877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5</xdr:row>
      <xdr:rowOff>19050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1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181725" cy="942975"/>
        </a:xfrm>
        <a:prstGeom prst="rect">
          <a:avLst/>
        </a:prstGeom>
      </xdr:spPr>
    </xdr:pic>
    <xdr:clientData/>
  </xdr:twoCellAnchor>
  <xdr:twoCellAnchor>
    <xdr:from>
      <xdr:col>0</xdr:col>
      <xdr:colOff>106045</xdr:colOff>
      <xdr:row>3</xdr:row>
      <xdr:rowOff>7830</xdr:rowOff>
    </xdr:from>
    <xdr:to>
      <xdr:col>2</xdr:col>
      <xdr:colOff>891208</xdr:colOff>
      <xdr:row>5</xdr:row>
      <xdr:rowOff>73114</xdr:rowOff>
    </xdr:to>
    <xdr:sp macro="" textlink="">
      <xdr:nvSpPr>
        <xdr:cNvPr id="6" name="1 CuadroTexto">
          <a:extLst>
            <a:ext uri="{FF2B5EF4-FFF2-40B4-BE49-F238E27FC236}">
              <a16:creationId xmlns="" xmlns:a16="http://schemas.microsoft.com/office/drawing/2014/main" id="{00000000-0008-0000-1C00-000006000000}"/>
            </a:ext>
          </a:extLst>
        </xdr:cNvPr>
        <xdr:cNvSpPr txBox="1"/>
      </xdr:nvSpPr>
      <xdr:spPr>
        <a:xfrm>
          <a:off x="106045" y="522180"/>
          <a:ext cx="2890188" cy="4272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113406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9438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125797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1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95373"/>
          <a:ext cx="280038" cy="29724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123894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1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972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5</xdr:row>
      <xdr:rowOff>119592</xdr:rowOff>
    </xdr:to>
    <xdr:pic>
      <xdr:nvPicPr>
        <xdr:cNvPr id="6" name="Imagen 4">
          <a:extLst>
            <a:ext uri="{FF2B5EF4-FFF2-40B4-BE49-F238E27FC236}">
              <a16:creationId xmlns="" xmlns:a16="http://schemas.microsoft.com/office/drawing/2014/main" id="{00000000-0008-0000-1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372350" cy="1043517"/>
        </a:xfrm>
        <a:prstGeom prst="rect">
          <a:avLst/>
        </a:prstGeom>
      </xdr:spPr>
    </xdr:pic>
    <xdr:clientData/>
  </xdr:twoCellAnchor>
  <xdr:twoCellAnchor>
    <xdr:from>
      <xdr:col>1</xdr:col>
      <xdr:colOff>21163</xdr:colOff>
      <xdr:row>3</xdr:row>
      <xdr:rowOff>105834</xdr:rowOff>
    </xdr:from>
    <xdr:to>
      <xdr:col>5</xdr:col>
      <xdr:colOff>57450</xdr:colOff>
      <xdr:row>5</xdr:row>
      <xdr:rowOff>163286</xdr:rowOff>
    </xdr:to>
    <xdr:sp macro="" textlink="">
      <xdr:nvSpPr>
        <xdr:cNvPr id="7" name="1 CuadroTexto">
          <a:extLst>
            <a:ext uri="{FF2B5EF4-FFF2-40B4-BE49-F238E27FC236}">
              <a16:creationId xmlns="" xmlns:a16="http://schemas.microsoft.com/office/drawing/2014/main" id="{00000000-0008-0000-1D00-000007000000}"/>
            </a:ext>
          </a:extLst>
        </xdr:cNvPr>
        <xdr:cNvSpPr txBox="1"/>
      </xdr:nvSpPr>
      <xdr:spPr>
        <a:xfrm>
          <a:off x="148163" y="613834"/>
          <a:ext cx="3475870" cy="3961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113406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9438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125797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1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95373"/>
          <a:ext cx="280038" cy="29724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123894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1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972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5</xdr:row>
      <xdr:rowOff>119592</xdr:rowOff>
    </xdr:to>
    <xdr:pic>
      <xdr:nvPicPr>
        <xdr:cNvPr id="6" name="Imagen 4">
          <a:extLst>
            <a:ext uri="{FF2B5EF4-FFF2-40B4-BE49-F238E27FC236}">
              <a16:creationId xmlns="" xmlns:a16="http://schemas.microsoft.com/office/drawing/2014/main" id="{00000000-0008-0000-1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820025" cy="1043517"/>
        </a:xfrm>
        <a:prstGeom prst="rect">
          <a:avLst/>
        </a:prstGeom>
      </xdr:spPr>
    </xdr:pic>
    <xdr:clientData/>
  </xdr:twoCellAnchor>
  <xdr:twoCellAnchor>
    <xdr:from>
      <xdr:col>1</xdr:col>
      <xdr:colOff>21167</xdr:colOff>
      <xdr:row>3</xdr:row>
      <xdr:rowOff>105832</xdr:rowOff>
    </xdr:from>
    <xdr:to>
      <xdr:col>5</xdr:col>
      <xdr:colOff>57454</xdr:colOff>
      <xdr:row>5</xdr:row>
      <xdr:rowOff>163284</xdr:rowOff>
    </xdr:to>
    <xdr:sp macro="" textlink="">
      <xdr:nvSpPr>
        <xdr:cNvPr id="8" name="1 CuadroTexto">
          <a:extLst>
            <a:ext uri="{FF2B5EF4-FFF2-40B4-BE49-F238E27FC236}">
              <a16:creationId xmlns="" xmlns:a16="http://schemas.microsoft.com/office/drawing/2014/main" id="{00000000-0008-0000-1E00-000008000000}"/>
            </a:ext>
          </a:extLst>
        </xdr:cNvPr>
        <xdr:cNvSpPr txBox="1"/>
      </xdr:nvSpPr>
      <xdr:spPr>
        <a:xfrm>
          <a:off x="148167" y="613832"/>
          <a:ext cx="3475870" cy="3961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113406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9438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125797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1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95373"/>
          <a:ext cx="280038" cy="29724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123894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1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972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5</xdr:row>
      <xdr:rowOff>119592</xdr:rowOff>
    </xdr:to>
    <xdr:pic>
      <xdr:nvPicPr>
        <xdr:cNvPr id="6" name="Imagen 4">
          <a:extLst>
            <a:ext uri="{FF2B5EF4-FFF2-40B4-BE49-F238E27FC236}">
              <a16:creationId xmlns="" xmlns:a16="http://schemas.microsoft.com/office/drawing/2014/main" id="{00000000-0008-0000-1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62875" cy="1043517"/>
        </a:xfrm>
        <a:prstGeom prst="rect">
          <a:avLst/>
        </a:prstGeom>
      </xdr:spPr>
    </xdr:pic>
    <xdr:clientData/>
  </xdr:twoCellAnchor>
  <xdr:twoCellAnchor>
    <xdr:from>
      <xdr:col>1</xdr:col>
      <xdr:colOff>10583</xdr:colOff>
      <xdr:row>3</xdr:row>
      <xdr:rowOff>105833</xdr:rowOff>
    </xdr:from>
    <xdr:to>
      <xdr:col>5</xdr:col>
      <xdr:colOff>46870</xdr:colOff>
      <xdr:row>5</xdr:row>
      <xdr:rowOff>163285</xdr:rowOff>
    </xdr:to>
    <xdr:sp macro="" textlink="">
      <xdr:nvSpPr>
        <xdr:cNvPr id="7" name="1 CuadroTexto">
          <a:extLst>
            <a:ext uri="{FF2B5EF4-FFF2-40B4-BE49-F238E27FC236}">
              <a16:creationId xmlns="" xmlns:a16="http://schemas.microsoft.com/office/drawing/2014/main" id="{00000000-0008-0000-1F00-000007000000}"/>
            </a:ext>
          </a:extLst>
        </xdr:cNvPr>
        <xdr:cNvSpPr txBox="1"/>
      </xdr:nvSpPr>
      <xdr:spPr>
        <a:xfrm>
          <a:off x="137583" y="613833"/>
          <a:ext cx="3475870" cy="3961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113406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2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85850"/>
          <a:ext cx="275331" cy="294381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125797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2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95373"/>
          <a:ext cx="280038" cy="29724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123894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2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93470"/>
          <a:ext cx="278199" cy="297249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11</xdr:col>
      <xdr:colOff>1</xdr:colOff>
      <xdr:row>5</xdr:row>
      <xdr:rowOff>119592</xdr:rowOff>
    </xdr:to>
    <xdr:pic>
      <xdr:nvPicPr>
        <xdr:cNvPr id="6" name="Imagen 4">
          <a:extLst>
            <a:ext uri="{FF2B5EF4-FFF2-40B4-BE49-F238E27FC236}">
              <a16:creationId xmlns="" xmlns:a16="http://schemas.microsoft.com/office/drawing/2014/main" id="{00000000-0008-0000-2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7677150" cy="1043517"/>
        </a:xfrm>
        <a:prstGeom prst="rect">
          <a:avLst/>
        </a:prstGeom>
      </xdr:spPr>
    </xdr:pic>
    <xdr:clientData/>
  </xdr:twoCellAnchor>
  <xdr:twoCellAnchor>
    <xdr:from>
      <xdr:col>1</xdr:col>
      <xdr:colOff>21163</xdr:colOff>
      <xdr:row>3</xdr:row>
      <xdr:rowOff>90593</xdr:rowOff>
    </xdr:from>
    <xdr:to>
      <xdr:col>5</xdr:col>
      <xdr:colOff>57450</xdr:colOff>
      <xdr:row>5</xdr:row>
      <xdr:rowOff>148045</xdr:rowOff>
    </xdr:to>
    <xdr:sp macro="" textlink="">
      <xdr:nvSpPr>
        <xdr:cNvPr id="7" name="1 CuadroTexto">
          <a:extLst>
            <a:ext uri="{FF2B5EF4-FFF2-40B4-BE49-F238E27FC236}">
              <a16:creationId xmlns="" xmlns:a16="http://schemas.microsoft.com/office/drawing/2014/main" id="{00000000-0008-0000-2000-000007000000}"/>
            </a:ext>
          </a:extLst>
        </xdr:cNvPr>
        <xdr:cNvSpPr txBox="1"/>
      </xdr:nvSpPr>
      <xdr:spPr>
        <a:xfrm>
          <a:off x="150703" y="616373"/>
          <a:ext cx="3754847" cy="4308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6</xdr:row>
      <xdr:rowOff>104775</xdr:rowOff>
    </xdr:from>
    <xdr:to>
      <xdr:col>1</xdr:col>
      <xdr:colOff>246756</xdr:colOff>
      <xdr:row>8</xdr:row>
      <xdr:rowOff>27681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2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5250" y="1190625"/>
          <a:ext cx="275331" cy="294381"/>
        </a:xfrm>
        <a:prstGeom prst="rect">
          <a:avLst/>
        </a:prstGeom>
      </xdr:spPr>
    </xdr:pic>
    <xdr:clientData/>
  </xdr:twoCellAnchor>
  <xdr:twoCellAnchor editAs="oneCell">
    <xdr:from>
      <xdr:col>1</xdr:col>
      <xdr:colOff>558162</xdr:colOff>
      <xdr:row>6</xdr:row>
      <xdr:rowOff>114298</xdr:rowOff>
    </xdr:from>
    <xdr:to>
      <xdr:col>1</xdr:col>
      <xdr:colOff>838200</xdr:colOff>
      <xdr:row>8</xdr:row>
      <xdr:rowOff>40072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2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81987" y="1200148"/>
          <a:ext cx="280038" cy="297249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6</xdr:row>
      <xdr:rowOff>112395</xdr:rowOff>
    </xdr:from>
    <xdr:to>
      <xdr:col>1</xdr:col>
      <xdr:colOff>554424</xdr:colOff>
      <xdr:row>8</xdr:row>
      <xdr:rowOff>38169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2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00050" y="1198245"/>
          <a:ext cx="278199" cy="2972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5</xdr:row>
      <xdr:rowOff>108253</xdr:rowOff>
    </xdr:to>
    <xdr:pic>
      <xdr:nvPicPr>
        <xdr:cNvPr id="6" name="Imagen 4">
          <a:extLst>
            <a:ext uri="{FF2B5EF4-FFF2-40B4-BE49-F238E27FC236}">
              <a16:creationId xmlns="" xmlns:a16="http://schemas.microsoft.com/office/drawing/2014/main" id="{00000000-0008-0000-2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877175" cy="1032178"/>
        </a:xfrm>
        <a:prstGeom prst="rect">
          <a:avLst/>
        </a:prstGeom>
      </xdr:spPr>
    </xdr:pic>
    <xdr:clientData/>
  </xdr:twoCellAnchor>
  <xdr:twoCellAnchor>
    <xdr:from>
      <xdr:col>1</xdr:col>
      <xdr:colOff>42330</xdr:colOff>
      <xdr:row>3</xdr:row>
      <xdr:rowOff>85724</xdr:rowOff>
    </xdr:from>
    <xdr:to>
      <xdr:col>4</xdr:col>
      <xdr:colOff>628950</xdr:colOff>
      <xdr:row>5</xdr:row>
      <xdr:rowOff>143176</xdr:rowOff>
    </xdr:to>
    <xdr:sp macro="" textlink="">
      <xdr:nvSpPr>
        <xdr:cNvPr id="7" name="1 CuadroTexto">
          <a:extLst>
            <a:ext uri="{FF2B5EF4-FFF2-40B4-BE49-F238E27FC236}">
              <a16:creationId xmlns="" xmlns:a16="http://schemas.microsoft.com/office/drawing/2014/main" id="{00000000-0008-0000-2100-000007000000}"/>
            </a:ext>
          </a:extLst>
        </xdr:cNvPr>
        <xdr:cNvSpPr txBox="1"/>
      </xdr:nvSpPr>
      <xdr:spPr>
        <a:xfrm>
          <a:off x="166155" y="628649"/>
          <a:ext cx="3472695" cy="4384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57150</xdr:rowOff>
    </xdr:from>
    <xdr:to>
      <xdr:col>1</xdr:col>
      <xdr:colOff>275331</xdr:colOff>
      <xdr:row>7</xdr:row>
      <xdr:rowOff>170556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2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143000"/>
          <a:ext cx="275331" cy="294381"/>
        </a:xfrm>
        <a:prstGeom prst="rect">
          <a:avLst/>
        </a:prstGeom>
      </xdr:spPr>
    </xdr:pic>
    <xdr:clientData/>
  </xdr:twoCellAnchor>
  <xdr:twoCellAnchor editAs="oneCell">
    <xdr:from>
      <xdr:col>1</xdr:col>
      <xdr:colOff>577212</xdr:colOff>
      <xdr:row>6</xdr:row>
      <xdr:rowOff>57148</xdr:rowOff>
    </xdr:from>
    <xdr:to>
      <xdr:col>1</xdr:col>
      <xdr:colOff>857250</xdr:colOff>
      <xdr:row>7</xdr:row>
      <xdr:rowOff>173422</xdr:rowOff>
    </xdr:to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2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01037" y="1142998"/>
          <a:ext cx="280038" cy="29724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64770</xdr:rowOff>
    </xdr:from>
    <xdr:to>
      <xdr:col>1</xdr:col>
      <xdr:colOff>582999</xdr:colOff>
      <xdr:row>7</xdr:row>
      <xdr:rowOff>173424</xdr:rowOff>
    </xdr:to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2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150620"/>
          <a:ext cx="278199" cy="297249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17</xdr:col>
      <xdr:colOff>0</xdr:colOff>
      <xdr:row>5</xdr:row>
      <xdr:rowOff>102326</xdr:rowOff>
    </xdr:to>
    <xdr:pic>
      <xdr:nvPicPr>
        <xdr:cNvPr id="6" name="Imagen 4">
          <a:extLst>
            <a:ext uri="{FF2B5EF4-FFF2-40B4-BE49-F238E27FC236}">
              <a16:creationId xmlns="" xmlns:a16="http://schemas.microsoft.com/office/drawing/2014/main" id="{00000000-0008-0000-2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1458574" cy="1026251"/>
        </a:xfrm>
        <a:prstGeom prst="rect">
          <a:avLst/>
        </a:prstGeom>
      </xdr:spPr>
    </xdr:pic>
    <xdr:clientData/>
  </xdr:twoCellAnchor>
  <xdr:twoCellAnchor>
    <xdr:from>
      <xdr:col>1</xdr:col>
      <xdr:colOff>151335</xdr:colOff>
      <xdr:row>3</xdr:row>
      <xdr:rowOff>57147</xdr:rowOff>
    </xdr:from>
    <xdr:to>
      <xdr:col>5</xdr:col>
      <xdr:colOff>473372</xdr:colOff>
      <xdr:row>5</xdr:row>
      <xdr:rowOff>114599</xdr:rowOff>
    </xdr:to>
    <xdr:sp macro="" textlink="">
      <xdr:nvSpPr>
        <xdr:cNvPr id="7" name="1 CuadroTexto">
          <a:extLst>
            <a:ext uri="{FF2B5EF4-FFF2-40B4-BE49-F238E27FC236}">
              <a16:creationId xmlns="" xmlns:a16="http://schemas.microsoft.com/office/drawing/2014/main" id="{00000000-0008-0000-2300-000007000000}"/>
            </a:ext>
          </a:extLst>
        </xdr:cNvPr>
        <xdr:cNvSpPr txBox="1"/>
      </xdr:nvSpPr>
      <xdr:spPr>
        <a:xfrm>
          <a:off x="275160" y="600072"/>
          <a:ext cx="3655787" cy="4384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</xdr:row>
      <xdr:rowOff>76200</xdr:rowOff>
    </xdr:from>
    <xdr:ext cx="275331" cy="294381"/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2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162050"/>
          <a:ext cx="275331" cy="294381"/>
        </a:xfrm>
        <a:prstGeom prst="rect">
          <a:avLst/>
        </a:prstGeom>
      </xdr:spPr>
    </xdr:pic>
    <xdr:clientData/>
  </xdr:oneCellAnchor>
  <xdr:oneCellAnchor>
    <xdr:from>
      <xdr:col>1</xdr:col>
      <xdr:colOff>586737</xdr:colOff>
      <xdr:row>6</xdr:row>
      <xdr:rowOff>85723</xdr:rowOff>
    </xdr:from>
    <xdr:ext cx="280038" cy="297249"/>
    <xdr:pic>
      <xdr:nvPicPr>
        <xdr:cNvPr id="4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2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171573"/>
          <a:ext cx="280038" cy="297249"/>
        </a:xfrm>
        <a:prstGeom prst="rect">
          <a:avLst/>
        </a:prstGeom>
      </xdr:spPr>
    </xdr:pic>
    <xdr:clientData/>
  </xdr:oneCellAnchor>
  <xdr:oneCellAnchor>
    <xdr:from>
      <xdr:col>1</xdr:col>
      <xdr:colOff>304800</xdr:colOff>
      <xdr:row>6</xdr:row>
      <xdr:rowOff>83820</xdr:rowOff>
    </xdr:from>
    <xdr:ext cx="278199" cy="297249"/>
    <xdr:pic>
      <xdr:nvPicPr>
        <xdr:cNvPr id="5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2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169670"/>
          <a:ext cx="278199" cy="297249"/>
        </a:xfrm>
        <a:prstGeom prst="rect">
          <a:avLst/>
        </a:prstGeom>
      </xdr:spPr>
    </xdr:pic>
    <xdr:clientData/>
  </xdr:oneCellAnchor>
  <xdr:twoCellAnchor editAs="oneCell">
    <xdr:from>
      <xdr:col>0</xdr:col>
      <xdr:colOff>1</xdr:colOff>
      <xdr:row>0</xdr:row>
      <xdr:rowOff>0</xdr:rowOff>
    </xdr:from>
    <xdr:to>
      <xdr:col>15</xdr:col>
      <xdr:colOff>1</xdr:colOff>
      <xdr:row>5</xdr:row>
      <xdr:rowOff>108253</xdr:rowOff>
    </xdr:to>
    <xdr:pic>
      <xdr:nvPicPr>
        <xdr:cNvPr id="6" name="Imagen 4">
          <a:extLst>
            <a:ext uri="{FF2B5EF4-FFF2-40B4-BE49-F238E27FC236}">
              <a16:creationId xmlns="" xmlns:a16="http://schemas.microsoft.com/office/drawing/2014/main" id="{00000000-0008-0000-2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0325100" cy="1032178"/>
        </a:xfrm>
        <a:prstGeom prst="rect">
          <a:avLst/>
        </a:prstGeom>
      </xdr:spPr>
    </xdr:pic>
    <xdr:clientData/>
  </xdr:twoCellAnchor>
  <xdr:twoCellAnchor>
    <xdr:from>
      <xdr:col>1</xdr:col>
      <xdr:colOff>138641</xdr:colOff>
      <xdr:row>3</xdr:row>
      <xdr:rowOff>74082</xdr:rowOff>
    </xdr:from>
    <xdr:to>
      <xdr:col>6</xdr:col>
      <xdr:colOff>217261</xdr:colOff>
      <xdr:row>5</xdr:row>
      <xdr:rowOff>131534</xdr:rowOff>
    </xdr:to>
    <xdr:sp macro="" textlink="">
      <xdr:nvSpPr>
        <xdr:cNvPr id="9" name="1 CuadroTexto">
          <a:extLst>
            <a:ext uri="{FF2B5EF4-FFF2-40B4-BE49-F238E27FC236}">
              <a16:creationId xmlns="" xmlns:a16="http://schemas.microsoft.com/office/drawing/2014/main" id="{00000000-0008-0000-2200-000009000000}"/>
            </a:ext>
          </a:extLst>
        </xdr:cNvPr>
        <xdr:cNvSpPr txBox="1"/>
      </xdr:nvSpPr>
      <xdr:spPr>
        <a:xfrm>
          <a:off x="262466" y="617007"/>
          <a:ext cx="4250570" cy="4384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6</xdr:row>
      <xdr:rowOff>42334</xdr:rowOff>
    </xdr:from>
    <xdr:to>
      <xdr:col>1</xdr:col>
      <xdr:colOff>243581</xdr:colOff>
      <xdr:row>7</xdr:row>
      <xdr:rowOff>155740</xdr:rowOff>
    </xdr:to>
    <xdr:pic>
      <xdr:nvPicPr>
        <xdr:cNvPr id="3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2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5250" y="1143001"/>
          <a:ext cx="275331" cy="293322"/>
        </a:xfrm>
        <a:prstGeom prst="rect">
          <a:avLst/>
        </a:prstGeom>
      </xdr:spPr>
    </xdr:pic>
    <xdr:clientData/>
  </xdr:twoCellAnchor>
  <xdr:twoCellAnchor editAs="oneCell">
    <xdr:from>
      <xdr:col>1</xdr:col>
      <xdr:colOff>316442</xdr:colOff>
      <xdr:row>6</xdr:row>
      <xdr:rowOff>41487</xdr:rowOff>
    </xdr:from>
    <xdr:to>
      <xdr:col>1</xdr:col>
      <xdr:colOff>594641</xdr:colOff>
      <xdr:row>7</xdr:row>
      <xdr:rowOff>156703</xdr:rowOff>
    </xdr:to>
    <xdr:pic>
      <xdr:nvPicPr>
        <xdr:cNvPr id="4" name="3 Imagen" descr="j0432678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2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43442" y="1142154"/>
          <a:ext cx="278199" cy="295132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11</xdr:col>
      <xdr:colOff>0</xdr:colOff>
      <xdr:row>5</xdr:row>
      <xdr:rowOff>95434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2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7953374" cy="1019359"/>
        </a:xfrm>
        <a:prstGeom prst="rect">
          <a:avLst/>
        </a:prstGeom>
      </xdr:spPr>
    </xdr:pic>
    <xdr:clientData/>
  </xdr:twoCellAnchor>
  <xdr:twoCellAnchor>
    <xdr:from>
      <xdr:col>1</xdr:col>
      <xdr:colOff>21167</xdr:colOff>
      <xdr:row>3</xdr:row>
      <xdr:rowOff>63499</xdr:rowOff>
    </xdr:from>
    <xdr:to>
      <xdr:col>5</xdr:col>
      <xdr:colOff>57454</xdr:colOff>
      <xdr:row>5</xdr:row>
      <xdr:rowOff>120951</xdr:rowOff>
    </xdr:to>
    <xdr:sp macro="" textlink="">
      <xdr:nvSpPr>
        <xdr:cNvPr id="7" name="1 CuadroTexto">
          <a:extLst>
            <a:ext uri="{FF2B5EF4-FFF2-40B4-BE49-F238E27FC236}">
              <a16:creationId xmlns="" xmlns:a16="http://schemas.microsoft.com/office/drawing/2014/main" id="{00000000-0008-0000-2400-000007000000}"/>
            </a:ext>
          </a:extLst>
        </xdr:cNvPr>
        <xdr:cNvSpPr txBox="1"/>
      </xdr:nvSpPr>
      <xdr:spPr>
        <a:xfrm>
          <a:off x="148167" y="603249"/>
          <a:ext cx="3412370" cy="4384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  <xdr:twoCellAnchor editAs="oneCell">
    <xdr:from>
      <xdr:col>1</xdr:col>
      <xdr:colOff>582930</xdr:colOff>
      <xdr:row>6</xdr:row>
      <xdr:rowOff>42333</xdr:rowOff>
    </xdr:from>
    <xdr:to>
      <xdr:col>1</xdr:col>
      <xdr:colOff>862968</xdr:colOff>
      <xdr:row>7</xdr:row>
      <xdr:rowOff>159666</xdr:rowOff>
    </xdr:to>
    <xdr:pic>
      <xdr:nvPicPr>
        <xdr:cNvPr id="6" name="3 Imagen" descr="j0432679.png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2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12470" y="1116753"/>
          <a:ext cx="280038" cy="292593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103881</xdr:rowOff>
    </xdr:to>
    <xdr:pic>
      <xdr:nvPicPr>
        <xdr:cNvPr id="2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2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28700"/>
          <a:ext cx="275331" cy="284856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116272</xdr:rowOff>
    </xdr:to>
    <xdr:pic>
      <xdr:nvPicPr>
        <xdr:cNvPr id="3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2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38223"/>
          <a:ext cx="280038" cy="287724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114369</xdr:rowOff>
    </xdr:to>
    <xdr:pic>
      <xdr:nvPicPr>
        <xdr:cNvPr id="4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2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36320"/>
          <a:ext cx="278199" cy="287724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7</xdr:col>
      <xdr:colOff>1</xdr:colOff>
      <xdr:row>5</xdr:row>
      <xdr:rowOff>71967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2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5657850" cy="995892"/>
        </a:xfrm>
        <a:prstGeom prst="rect">
          <a:avLst/>
        </a:prstGeom>
      </xdr:spPr>
    </xdr:pic>
    <xdr:clientData/>
  </xdr:twoCellAnchor>
  <xdr:twoCellAnchor>
    <xdr:from>
      <xdr:col>0</xdr:col>
      <xdr:colOff>96308</xdr:colOff>
      <xdr:row>3</xdr:row>
      <xdr:rowOff>39156</xdr:rowOff>
    </xdr:from>
    <xdr:to>
      <xdr:col>3</xdr:col>
      <xdr:colOff>8770</xdr:colOff>
      <xdr:row>5</xdr:row>
      <xdr:rowOff>96608</xdr:rowOff>
    </xdr:to>
    <xdr:sp macro="" textlink="">
      <xdr:nvSpPr>
        <xdr:cNvPr id="6" name="1 CuadroTexto">
          <a:extLst>
            <a:ext uri="{FF2B5EF4-FFF2-40B4-BE49-F238E27FC236}">
              <a16:creationId xmlns="" xmlns:a16="http://schemas.microsoft.com/office/drawing/2014/main" id="{00000000-0008-0000-2500-000006000000}"/>
            </a:ext>
          </a:extLst>
        </xdr:cNvPr>
        <xdr:cNvSpPr txBox="1"/>
      </xdr:nvSpPr>
      <xdr:spPr>
        <a:xfrm>
          <a:off x="96308" y="582081"/>
          <a:ext cx="2636612" cy="4384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113406</xdr:rowOff>
    </xdr:to>
    <xdr:pic>
      <xdr:nvPicPr>
        <xdr:cNvPr id="2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2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28700"/>
          <a:ext cx="275331" cy="284856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125797</xdr:rowOff>
    </xdr:to>
    <xdr:pic>
      <xdr:nvPicPr>
        <xdr:cNvPr id="3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2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38223"/>
          <a:ext cx="280038" cy="287724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123894</xdr:rowOff>
    </xdr:to>
    <xdr:pic>
      <xdr:nvPicPr>
        <xdr:cNvPr id="4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2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36320"/>
          <a:ext cx="278199" cy="2877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209549</xdr:colOff>
      <xdr:row>5</xdr:row>
      <xdr:rowOff>67734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2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981824" cy="991659"/>
        </a:xfrm>
        <a:prstGeom prst="rect">
          <a:avLst/>
        </a:prstGeom>
      </xdr:spPr>
    </xdr:pic>
    <xdr:clientData/>
  </xdr:twoCellAnchor>
  <xdr:twoCellAnchor>
    <xdr:from>
      <xdr:col>1</xdr:col>
      <xdr:colOff>8468</xdr:colOff>
      <xdr:row>3</xdr:row>
      <xdr:rowOff>24345</xdr:rowOff>
    </xdr:from>
    <xdr:to>
      <xdr:col>4</xdr:col>
      <xdr:colOff>824746</xdr:colOff>
      <xdr:row>5</xdr:row>
      <xdr:rowOff>92381</xdr:rowOff>
    </xdr:to>
    <xdr:sp macro="" textlink="">
      <xdr:nvSpPr>
        <xdr:cNvPr id="6" name="1 CuadroTexto">
          <a:extLst>
            <a:ext uri="{FF2B5EF4-FFF2-40B4-BE49-F238E27FC236}">
              <a16:creationId xmlns="" xmlns:a16="http://schemas.microsoft.com/office/drawing/2014/main" id="{00000000-0008-0000-2600-000006000000}"/>
            </a:ext>
          </a:extLst>
        </xdr:cNvPr>
        <xdr:cNvSpPr txBox="1"/>
      </xdr:nvSpPr>
      <xdr:spPr>
        <a:xfrm>
          <a:off x="132293" y="567270"/>
          <a:ext cx="4969178" cy="4490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102822</xdr:rowOff>
    </xdr:to>
    <xdr:pic>
      <xdr:nvPicPr>
        <xdr:cNvPr id="2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2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28700"/>
          <a:ext cx="275331" cy="284856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115213</xdr:rowOff>
    </xdr:to>
    <xdr:pic>
      <xdr:nvPicPr>
        <xdr:cNvPr id="3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2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38223"/>
          <a:ext cx="280038" cy="287724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113310</xdr:rowOff>
    </xdr:to>
    <xdr:pic>
      <xdr:nvPicPr>
        <xdr:cNvPr id="4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2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36320"/>
          <a:ext cx="278199" cy="2877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5</xdr:row>
      <xdr:rowOff>66676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2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91500" cy="990601"/>
        </a:xfrm>
        <a:prstGeom prst="rect">
          <a:avLst/>
        </a:prstGeom>
      </xdr:spPr>
    </xdr:pic>
    <xdr:clientData/>
  </xdr:twoCellAnchor>
  <xdr:twoCellAnchor>
    <xdr:from>
      <xdr:col>1</xdr:col>
      <xdr:colOff>21167</xdr:colOff>
      <xdr:row>3</xdr:row>
      <xdr:rowOff>23287</xdr:rowOff>
    </xdr:from>
    <xdr:to>
      <xdr:col>4</xdr:col>
      <xdr:colOff>296334</xdr:colOff>
      <xdr:row>5</xdr:row>
      <xdr:rowOff>91323</xdr:rowOff>
    </xdr:to>
    <xdr:sp macro="" textlink="">
      <xdr:nvSpPr>
        <xdr:cNvPr id="6" name="1 CuadroTexto">
          <a:extLst>
            <a:ext uri="{FF2B5EF4-FFF2-40B4-BE49-F238E27FC236}">
              <a16:creationId xmlns="" xmlns:a16="http://schemas.microsoft.com/office/drawing/2014/main" id="{00000000-0008-0000-2700-000006000000}"/>
            </a:ext>
          </a:extLst>
        </xdr:cNvPr>
        <xdr:cNvSpPr txBox="1"/>
      </xdr:nvSpPr>
      <xdr:spPr>
        <a:xfrm>
          <a:off x="144992" y="566212"/>
          <a:ext cx="2999317" cy="4490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102822</xdr:rowOff>
    </xdr:to>
    <xdr:pic>
      <xdr:nvPicPr>
        <xdr:cNvPr id="2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2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28700"/>
          <a:ext cx="275331" cy="284856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115213</xdr:rowOff>
    </xdr:to>
    <xdr:pic>
      <xdr:nvPicPr>
        <xdr:cNvPr id="3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2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38223"/>
          <a:ext cx="280038" cy="287724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113310</xdr:rowOff>
    </xdr:to>
    <xdr:pic>
      <xdr:nvPicPr>
        <xdr:cNvPr id="4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2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36320"/>
          <a:ext cx="278199" cy="2877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0</xdr:colOff>
      <xdr:row>5</xdr:row>
      <xdr:rowOff>118110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2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363325" cy="1022985"/>
        </a:xfrm>
        <a:prstGeom prst="rect">
          <a:avLst/>
        </a:prstGeom>
      </xdr:spPr>
    </xdr:pic>
    <xdr:clientData/>
  </xdr:twoCellAnchor>
  <xdr:twoCellAnchor>
    <xdr:from>
      <xdr:col>1</xdr:col>
      <xdr:colOff>174625</xdr:colOff>
      <xdr:row>3</xdr:row>
      <xdr:rowOff>70911</xdr:rowOff>
    </xdr:from>
    <xdr:to>
      <xdr:col>4</xdr:col>
      <xdr:colOff>206376</xdr:colOff>
      <xdr:row>5</xdr:row>
      <xdr:rowOff>138947</xdr:rowOff>
    </xdr:to>
    <xdr:sp macro="" textlink="">
      <xdr:nvSpPr>
        <xdr:cNvPr id="6" name="1 CuadroTexto">
          <a:extLst>
            <a:ext uri="{FF2B5EF4-FFF2-40B4-BE49-F238E27FC236}">
              <a16:creationId xmlns="" xmlns:a16="http://schemas.microsoft.com/office/drawing/2014/main" id="{00000000-0008-0000-2800-000006000000}"/>
            </a:ext>
          </a:extLst>
        </xdr:cNvPr>
        <xdr:cNvSpPr txBox="1"/>
      </xdr:nvSpPr>
      <xdr:spPr>
        <a:xfrm>
          <a:off x="298450" y="613836"/>
          <a:ext cx="2822576" cy="4299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22860</xdr:rowOff>
    </xdr:from>
    <xdr:to>
      <xdr:col>1</xdr:col>
      <xdr:colOff>275331</xdr:colOff>
      <xdr:row>8</xdr:row>
      <xdr:rowOff>87582</xdr:rowOff>
    </xdr:to>
    <xdr:pic>
      <xdr:nvPicPr>
        <xdr:cNvPr id="2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2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9540" y="1272540"/>
          <a:ext cx="275331" cy="278082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7</xdr:row>
      <xdr:rowOff>32383</xdr:rowOff>
    </xdr:from>
    <xdr:to>
      <xdr:col>1</xdr:col>
      <xdr:colOff>866775</xdr:colOff>
      <xdr:row>8</xdr:row>
      <xdr:rowOff>99973</xdr:rowOff>
    </xdr:to>
    <xdr:pic>
      <xdr:nvPicPr>
        <xdr:cNvPr id="3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2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6277" y="1282063"/>
          <a:ext cx="280038" cy="280950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7</xdr:row>
      <xdr:rowOff>30480</xdr:rowOff>
    </xdr:from>
    <xdr:to>
      <xdr:col>1</xdr:col>
      <xdr:colOff>582999</xdr:colOff>
      <xdr:row>8</xdr:row>
      <xdr:rowOff>98070</xdr:rowOff>
    </xdr:to>
    <xdr:pic>
      <xdr:nvPicPr>
        <xdr:cNvPr id="4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2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34340" y="1280160"/>
          <a:ext cx="278199" cy="280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21</xdr:col>
      <xdr:colOff>0</xdr:colOff>
      <xdr:row>6</xdr:row>
      <xdr:rowOff>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2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287750" cy="1104900"/>
        </a:xfrm>
        <a:prstGeom prst="rect">
          <a:avLst/>
        </a:prstGeom>
      </xdr:spPr>
    </xdr:pic>
    <xdr:clientData/>
  </xdr:twoCellAnchor>
  <xdr:twoCellAnchor>
    <xdr:from>
      <xdr:col>1</xdr:col>
      <xdr:colOff>325967</xdr:colOff>
      <xdr:row>3</xdr:row>
      <xdr:rowOff>112822</xdr:rowOff>
    </xdr:from>
    <xdr:to>
      <xdr:col>4</xdr:col>
      <xdr:colOff>88478</xdr:colOff>
      <xdr:row>5</xdr:row>
      <xdr:rowOff>180858</xdr:rowOff>
    </xdr:to>
    <xdr:sp macro="" textlink="">
      <xdr:nvSpPr>
        <xdr:cNvPr id="6" name="1 CuadroTexto">
          <a:extLst>
            <a:ext uri="{FF2B5EF4-FFF2-40B4-BE49-F238E27FC236}">
              <a16:creationId xmlns="" xmlns:a16="http://schemas.microsoft.com/office/drawing/2014/main" id="{00000000-0008-0000-2900-000006000000}"/>
            </a:ext>
          </a:extLst>
        </xdr:cNvPr>
        <xdr:cNvSpPr txBox="1"/>
      </xdr:nvSpPr>
      <xdr:spPr>
        <a:xfrm>
          <a:off x="449792" y="655747"/>
          <a:ext cx="2791461" cy="4490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102822</xdr:rowOff>
    </xdr:to>
    <xdr:pic>
      <xdr:nvPicPr>
        <xdr:cNvPr id="2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2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28700"/>
          <a:ext cx="275331" cy="284856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115213</xdr:rowOff>
    </xdr:to>
    <xdr:pic>
      <xdr:nvPicPr>
        <xdr:cNvPr id="3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2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38223"/>
          <a:ext cx="280038" cy="287724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113310</xdr:rowOff>
    </xdr:to>
    <xdr:pic>
      <xdr:nvPicPr>
        <xdr:cNvPr id="4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2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36320"/>
          <a:ext cx="278199" cy="2877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4762</xdr:colOff>
      <xdr:row>5</xdr:row>
      <xdr:rowOff>66676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2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753474" cy="990601"/>
        </a:xfrm>
        <a:prstGeom prst="rect">
          <a:avLst/>
        </a:prstGeom>
      </xdr:spPr>
    </xdr:pic>
    <xdr:clientData/>
  </xdr:twoCellAnchor>
  <xdr:twoCellAnchor>
    <xdr:from>
      <xdr:col>1</xdr:col>
      <xdr:colOff>51646</xdr:colOff>
      <xdr:row>3</xdr:row>
      <xdr:rowOff>22440</xdr:rowOff>
    </xdr:from>
    <xdr:to>
      <xdr:col>3</xdr:col>
      <xdr:colOff>198120</xdr:colOff>
      <xdr:row>5</xdr:row>
      <xdr:rowOff>90476</xdr:rowOff>
    </xdr:to>
    <xdr:sp macro="" textlink="">
      <xdr:nvSpPr>
        <xdr:cNvPr id="6" name="1 CuadroTexto">
          <a:extLst>
            <a:ext uri="{FF2B5EF4-FFF2-40B4-BE49-F238E27FC236}">
              <a16:creationId xmlns="" xmlns:a16="http://schemas.microsoft.com/office/drawing/2014/main" id="{00000000-0008-0000-2A00-000006000000}"/>
            </a:ext>
          </a:extLst>
        </xdr:cNvPr>
        <xdr:cNvSpPr txBox="1"/>
      </xdr:nvSpPr>
      <xdr:spPr>
        <a:xfrm>
          <a:off x="181186" y="548220"/>
          <a:ext cx="2866814" cy="4414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102822</xdr:rowOff>
    </xdr:to>
    <xdr:pic>
      <xdr:nvPicPr>
        <xdr:cNvPr id="2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2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28700"/>
          <a:ext cx="275331" cy="284856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115213</xdr:rowOff>
    </xdr:to>
    <xdr:pic>
      <xdr:nvPicPr>
        <xdr:cNvPr id="3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2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38223"/>
          <a:ext cx="280038" cy="287724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113310</xdr:rowOff>
    </xdr:to>
    <xdr:pic>
      <xdr:nvPicPr>
        <xdr:cNvPr id="4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2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36320"/>
          <a:ext cx="278199" cy="2877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4762</xdr:colOff>
      <xdr:row>5</xdr:row>
      <xdr:rowOff>66676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2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420474" cy="990601"/>
        </a:xfrm>
        <a:prstGeom prst="rect">
          <a:avLst/>
        </a:prstGeom>
      </xdr:spPr>
    </xdr:pic>
    <xdr:clientData/>
  </xdr:twoCellAnchor>
  <xdr:twoCellAnchor>
    <xdr:from>
      <xdr:col>1</xdr:col>
      <xdr:colOff>134406</xdr:colOff>
      <xdr:row>3</xdr:row>
      <xdr:rowOff>24345</xdr:rowOff>
    </xdr:from>
    <xdr:to>
      <xdr:col>3</xdr:col>
      <xdr:colOff>282573</xdr:colOff>
      <xdr:row>5</xdr:row>
      <xdr:rowOff>92381</xdr:rowOff>
    </xdr:to>
    <xdr:sp macro="" textlink="">
      <xdr:nvSpPr>
        <xdr:cNvPr id="6" name="1 CuadroTexto">
          <a:extLst>
            <a:ext uri="{FF2B5EF4-FFF2-40B4-BE49-F238E27FC236}">
              <a16:creationId xmlns="" xmlns:a16="http://schemas.microsoft.com/office/drawing/2014/main" id="{00000000-0008-0000-2B00-000006000000}"/>
            </a:ext>
          </a:extLst>
        </xdr:cNvPr>
        <xdr:cNvSpPr txBox="1"/>
      </xdr:nvSpPr>
      <xdr:spPr>
        <a:xfrm>
          <a:off x="258231" y="567270"/>
          <a:ext cx="3453342" cy="4490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102822</xdr:rowOff>
    </xdr:to>
    <xdr:pic>
      <xdr:nvPicPr>
        <xdr:cNvPr id="2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2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28700"/>
          <a:ext cx="275331" cy="284856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115213</xdr:rowOff>
    </xdr:to>
    <xdr:pic>
      <xdr:nvPicPr>
        <xdr:cNvPr id="3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2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38223"/>
          <a:ext cx="280038" cy="287724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113310</xdr:rowOff>
    </xdr:to>
    <xdr:pic>
      <xdr:nvPicPr>
        <xdr:cNvPr id="4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2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36320"/>
          <a:ext cx="278199" cy="287724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6</xdr:col>
      <xdr:colOff>0</xdr:colOff>
      <xdr:row>5</xdr:row>
      <xdr:rowOff>66676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2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7025639" cy="965836"/>
        </a:xfrm>
        <a:prstGeom prst="rect">
          <a:avLst/>
        </a:prstGeom>
      </xdr:spPr>
    </xdr:pic>
    <xdr:clientData/>
  </xdr:twoCellAnchor>
  <xdr:twoCellAnchor>
    <xdr:from>
      <xdr:col>0</xdr:col>
      <xdr:colOff>116414</xdr:colOff>
      <xdr:row>3</xdr:row>
      <xdr:rowOff>33869</xdr:rowOff>
    </xdr:from>
    <xdr:to>
      <xdr:col>2</xdr:col>
      <xdr:colOff>1209673</xdr:colOff>
      <xdr:row>5</xdr:row>
      <xdr:rowOff>101905</xdr:rowOff>
    </xdr:to>
    <xdr:sp macro="" textlink="">
      <xdr:nvSpPr>
        <xdr:cNvPr id="6" name="1 CuadroTexto">
          <a:extLst>
            <a:ext uri="{FF2B5EF4-FFF2-40B4-BE49-F238E27FC236}">
              <a16:creationId xmlns="" xmlns:a16="http://schemas.microsoft.com/office/drawing/2014/main" id="{00000000-0008-0000-2C00-000006000000}"/>
            </a:ext>
          </a:extLst>
        </xdr:cNvPr>
        <xdr:cNvSpPr txBox="1"/>
      </xdr:nvSpPr>
      <xdr:spPr>
        <a:xfrm>
          <a:off x="116414" y="576794"/>
          <a:ext cx="3207809" cy="4490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30480</xdr:rowOff>
    </xdr:from>
    <xdr:to>
      <xdr:col>1</xdr:col>
      <xdr:colOff>275331</xdr:colOff>
      <xdr:row>8</xdr:row>
      <xdr:rowOff>31702</xdr:rowOff>
    </xdr:to>
    <xdr:pic>
      <xdr:nvPicPr>
        <xdr:cNvPr id="2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2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9540" y="1280160"/>
          <a:ext cx="275331" cy="278082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7</xdr:row>
      <xdr:rowOff>40003</xdr:rowOff>
    </xdr:from>
    <xdr:to>
      <xdr:col>1</xdr:col>
      <xdr:colOff>866775</xdr:colOff>
      <xdr:row>8</xdr:row>
      <xdr:rowOff>44093</xdr:rowOff>
    </xdr:to>
    <xdr:pic>
      <xdr:nvPicPr>
        <xdr:cNvPr id="3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2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6277" y="1289683"/>
          <a:ext cx="280038" cy="280950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7</xdr:row>
      <xdr:rowOff>38100</xdr:rowOff>
    </xdr:from>
    <xdr:to>
      <xdr:col>1</xdr:col>
      <xdr:colOff>582999</xdr:colOff>
      <xdr:row>8</xdr:row>
      <xdr:rowOff>42190</xdr:rowOff>
    </xdr:to>
    <xdr:pic>
      <xdr:nvPicPr>
        <xdr:cNvPr id="4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2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34340" y="1287780"/>
          <a:ext cx="278199" cy="280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23</xdr:col>
      <xdr:colOff>0</xdr:colOff>
      <xdr:row>6</xdr:row>
      <xdr:rowOff>30480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2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332200" cy="1114213"/>
        </a:xfrm>
        <a:prstGeom prst="rect">
          <a:avLst/>
        </a:prstGeom>
      </xdr:spPr>
    </xdr:pic>
    <xdr:clientData/>
  </xdr:twoCellAnchor>
  <xdr:twoCellAnchor>
    <xdr:from>
      <xdr:col>1</xdr:col>
      <xdr:colOff>318346</xdr:colOff>
      <xdr:row>3</xdr:row>
      <xdr:rowOff>140550</xdr:rowOff>
    </xdr:from>
    <xdr:to>
      <xdr:col>4</xdr:col>
      <xdr:colOff>922867</xdr:colOff>
      <xdr:row>6</xdr:row>
      <xdr:rowOff>33326</xdr:rowOff>
    </xdr:to>
    <xdr:sp macro="" textlink="">
      <xdr:nvSpPr>
        <xdr:cNvPr id="6" name="1 CuadroTexto">
          <a:extLst>
            <a:ext uri="{FF2B5EF4-FFF2-40B4-BE49-F238E27FC236}">
              <a16:creationId xmlns="" xmlns:a16="http://schemas.microsoft.com/office/drawing/2014/main" id="{00000000-0008-0000-2D00-000006000000}"/>
            </a:ext>
          </a:extLst>
        </xdr:cNvPr>
        <xdr:cNvSpPr txBox="1"/>
      </xdr:nvSpPr>
      <xdr:spPr>
        <a:xfrm>
          <a:off x="445346" y="673950"/>
          <a:ext cx="3288454" cy="4431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93297</xdr:rowOff>
    </xdr:to>
    <xdr:pic>
      <xdr:nvPicPr>
        <xdr:cNvPr id="2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2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28700"/>
          <a:ext cx="275331" cy="284856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105688</xdr:rowOff>
    </xdr:to>
    <xdr:pic>
      <xdr:nvPicPr>
        <xdr:cNvPr id="3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2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38223"/>
          <a:ext cx="280038" cy="287724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103785</xdr:rowOff>
    </xdr:to>
    <xdr:pic>
      <xdr:nvPicPr>
        <xdr:cNvPr id="4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2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36320"/>
          <a:ext cx="278199" cy="2877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5</xdr:row>
      <xdr:rowOff>85725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2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515600" cy="962025"/>
        </a:xfrm>
        <a:prstGeom prst="rect">
          <a:avLst/>
        </a:prstGeom>
      </xdr:spPr>
    </xdr:pic>
    <xdr:clientData/>
  </xdr:twoCellAnchor>
  <xdr:twoCellAnchor>
    <xdr:from>
      <xdr:col>1</xdr:col>
      <xdr:colOff>125942</xdr:colOff>
      <xdr:row>3</xdr:row>
      <xdr:rowOff>71970</xdr:rowOff>
    </xdr:from>
    <xdr:to>
      <xdr:col>4</xdr:col>
      <xdr:colOff>125943</xdr:colOff>
      <xdr:row>5</xdr:row>
      <xdr:rowOff>140006</xdr:rowOff>
    </xdr:to>
    <xdr:sp macro="" textlink="">
      <xdr:nvSpPr>
        <xdr:cNvPr id="6" name="1 CuadroTexto">
          <a:extLst>
            <a:ext uri="{FF2B5EF4-FFF2-40B4-BE49-F238E27FC236}">
              <a16:creationId xmlns="" xmlns:a16="http://schemas.microsoft.com/office/drawing/2014/main" id="{00000000-0008-0000-2E00-000006000000}"/>
            </a:ext>
          </a:extLst>
        </xdr:cNvPr>
        <xdr:cNvSpPr txBox="1"/>
      </xdr:nvSpPr>
      <xdr:spPr>
        <a:xfrm>
          <a:off x="249767" y="586320"/>
          <a:ext cx="3781426" cy="4299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91440</xdr:rowOff>
    </xdr:from>
    <xdr:to>
      <xdr:col>1</xdr:col>
      <xdr:colOff>275331</xdr:colOff>
      <xdr:row>7</xdr:row>
      <xdr:rowOff>194262</xdr:rowOff>
    </xdr:to>
    <xdr:pic>
      <xdr:nvPicPr>
        <xdr:cNvPr id="2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2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9540" y="1165860"/>
          <a:ext cx="275331" cy="278082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100963</xdr:rowOff>
    </xdr:from>
    <xdr:to>
      <xdr:col>1</xdr:col>
      <xdr:colOff>866775</xdr:colOff>
      <xdr:row>7</xdr:row>
      <xdr:rowOff>206653</xdr:rowOff>
    </xdr:to>
    <xdr:pic>
      <xdr:nvPicPr>
        <xdr:cNvPr id="3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2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6277" y="1175383"/>
          <a:ext cx="280038" cy="280950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99060</xdr:rowOff>
    </xdr:from>
    <xdr:to>
      <xdr:col>1</xdr:col>
      <xdr:colOff>582999</xdr:colOff>
      <xdr:row>7</xdr:row>
      <xdr:rowOff>204750</xdr:rowOff>
    </xdr:to>
    <xdr:pic>
      <xdr:nvPicPr>
        <xdr:cNvPr id="4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2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34340" y="1173480"/>
          <a:ext cx="278199" cy="280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9525</xdr:colOff>
      <xdr:row>5</xdr:row>
      <xdr:rowOff>121920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2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239250" cy="1045845"/>
        </a:xfrm>
        <a:prstGeom prst="rect">
          <a:avLst/>
        </a:prstGeom>
      </xdr:spPr>
    </xdr:pic>
    <xdr:clientData/>
  </xdr:twoCellAnchor>
  <xdr:twoCellAnchor>
    <xdr:from>
      <xdr:col>1</xdr:col>
      <xdr:colOff>91440</xdr:colOff>
      <xdr:row>3</xdr:row>
      <xdr:rowOff>96735</xdr:rowOff>
    </xdr:from>
    <xdr:to>
      <xdr:col>2</xdr:col>
      <xdr:colOff>1836420</xdr:colOff>
      <xdr:row>5</xdr:row>
      <xdr:rowOff>164771</xdr:rowOff>
    </xdr:to>
    <xdr:sp macro="" textlink="">
      <xdr:nvSpPr>
        <xdr:cNvPr id="6" name="1 CuadroTexto">
          <a:extLst>
            <a:ext uri="{FF2B5EF4-FFF2-40B4-BE49-F238E27FC236}">
              <a16:creationId xmlns="" xmlns:a16="http://schemas.microsoft.com/office/drawing/2014/main" id="{00000000-0008-0000-2F00-000006000000}"/>
            </a:ext>
          </a:extLst>
        </xdr:cNvPr>
        <xdr:cNvSpPr txBox="1"/>
      </xdr:nvSpPr>
      <xdr:spPr>
        <a:xfrm>
          <a:off x="215265" y="611085"/>
          <a:ext cx="3202305" cy="4299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102822</xdr:rowOff>
    </xdr:to>
    <xdr:pic>
      <xdr:nvPicPr>
        <xdr:cNvPr id="2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3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28700"/>
          <a:ext cx="275331" cy="284856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115213</xdr:rowOff>
    </xdr:to>
    <xdr:pic>
      <xdr:nvPicPr>
        <xdr:cNvPr id="3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3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38223"/>
          <a:ext cx="280038" cy="287724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113310</xdr:rowOff>
    </xdr:to>
    <xdr:pic>
      <xdr:nvPicPr>
        <xdr:cNvPr id="4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3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36320"/>
          <a:ext cx="278199" cy="2877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5</xdr:row>
      <xdr:rowOff>99060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3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788140" cy="998220"/>
        </a:xfrm>
        <a:prstGeom prst="rect">
          <a:avLst/>
        </a:prstGeom>
      </xdr:spPr>
    </xdr:pic>
    <xdr:clientData/>
  </xdr:twoCellAnchor>
  <xdr:twoCellAnchor>
    <xdr:from>
      <xdr:col>1</xdr:col>
      <xdr:colOff>165947</xdr:colOff>
      <xdr:row>3</xdr:row>
      <xdr:rowOff>81493</xdr:rowOff>
    </xdr:from>
    <xdr:to>
      <xdr:col>3</xdr:col>
      <xdr:colOff>345864</xdr:colOff>
      <xdr:row>5</xdr:row>
      <xdr:rowOff>149529</xdr:rowOff>
    </xdr:to>
    <xdr:sp macro="" textlink="">
      <xdr:nvSpPr>
        <xdr:cNvPr id="6" name="1 CuadroTexto">
          <a:extLst>
            <a:ext uri="{FF2B5EF4-FFF2-40B4-BE49-F238E27FC236}">
              <a16:creationId xmlns="" xmlns:a16="http://schemas.microsoft.com/office/drawing/2014/main" id="{00000000-0008-0000-3000-000006000000}"/>
            </a:ext>
          </a:extLst>
        </xdr:cNvPr>
        <xdr:cNvSpPr txBox="1"/>
      </xdr:nvSpPr>
      <xdr:spPr>
        <a:xfrm>
          <a:off x="289772" y="595843"/>
          <a:ext cx="2846917" cy="4299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102822</xdr:rowOff>
    </xdr:to>
    <xdr:pic>
      <xdr:nvPicPr>
        <xdr:cNvPr id="2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3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" y="1028700"/>
          <a:ext cx="275331" cy="284856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115213</xdr:rowOff>
    </xdr:to>
    <xdr:pic>
      <xdr:nvPicPr>
        <xdr:cNvPr id="3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3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0562" y="1038223"/>
          <a:ext cx="280038" cy="287724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113310</xdr:rowOff>
    </xdr:to>
    <xdr:pic>
      <xdr:nvPicPr>
        <xdr:cNvPr id="4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3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8625" y="1036320"/>
          <a:ext cx="278199" cy="2877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5</xdr:row>
      <xdr:rowOff>66676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3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629775" cy="942976"/>
        </a:xfrm>
        <a:prstGeom prst="rect">
          <a:avLst/>
        </a:prstGeom>
      </xdr:spPr>
    </xdr:pic>
    <xdr:clientData/>
  </xdr:twoCellAnchor>
  <xdr:twoCellAnchor>
    <xdr:from>
      <xdr:col>1</xdr:col>
      <xdr:colOff>107102</xdr:colOff>
      <xdr:row>3</xdr:row>
      <xdr:rowOff>26461</xdr:rowOff>
    </xdr:from>
    <xdr:to>
      <xdr:col>3</xdr:col>
      <xdr:colOff>117686</xdr:colOff>
      <xdr:row>5</xdr:row>
      <xdr:rowOff>94497</xdr:rowOff>
    </xdr:to>
    <xdr:sp macro="" textlink="">
      <xdr:nvSpPr>
        <xdr:cNvPr id="6" name="1 CuadroTexto">
          <a:extLst>
            <a:ext uri="{FF2B5EF4-FFF2-40B4-BE49-F238E27FC236}">
              <a16:creationId xmlns="" xmlns:a16="http://schemas.microsoft.com/office/drawing/2014/main" id="{00000000-0008-0000-3100-000006000000}"/>
            </a:ext>
          </a:extLst>
        </xdr:cNvPr>
        <xdr:cNvSpPr txBox="1"/>
      </xdr:nvSpPr>
      <xdr:spPr>
        <a:xfrm>
          <a:off x="236642" y="552241"/>
          <a:ext cx="3127164" cy="4414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102822</xdr:rowOff>
    </xdr:to>
    <xdr:pic>
      <xdr:nvPicPr>
        <xdr:cNvPr id="2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EBC1DBBB-ACCA-4D7E-95E9-908E48746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9540" y="1074420"/>
          <a:ext cx="275331" cy="278082"/>
        </a:xfrm>
        <a:prstGeom prst="rect">
          <a:avLst/>
        </a:prstGeom>
      </xdr:spPr>
    </xdr:pic>
    <xdr:clientData/>
  </xdr:twoCellAnchor>
  <xdr:twoCellAnchor editAs="oneCell">
    <xdr:from>
      <xdr:col>1</xdr:col>
      <xdr:colOff>586737</xdr:colOff>
      <xdr:row>6</xdr:row>
      <xdr:rowOff>9523</xdr:rowOff>
    </xdr:from>
    <xdr:to>
      <xdr:col>1</xdr:col>
      <xdr:colOff>866775</xdr:colOff>
      <xdr:row>7</xdr:row>
      <xdr:rowOff>115213</xdr:rowOff>
    </xdr:to>
    <xdr:pic>
      <xdr:nvPicPr>
        <xdr:cNvPr id="3" name="3 Imagen" descr="j0432679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EBD78484-6B10-4127-9F23-22FAFAD1EA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16277" y="1083943"/>
          <a:ext cx="280038" cy="280950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113310</xdr:rowOff>
    </xdr:to>
    <xdr:pic>
      <xdr:nvPicPr>
        <xdr:cNvPr id="4" name="4 Imagen" descr="j0432678.png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AB4F7F5D-7424-471D-B21E-9C3C67C6A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34340" y="1082040"/>
          <a:ext cx="278199" cy="280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9525</xdr:colOff>
      <xdr:row>5</xdr:row>
      <xdr:rowOff>129540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C6363BC2-7E3F-415F-A1AB-A59C1DDFAE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058650" cy="1053465"/>
        </a:xfrm>
        <a:prstGeom prst="rect">
          <a:avLst/>
        </a:prstGeom>
      </xdr:spPr>
    </xdr:pic>
    <xdr:clientData/>
  </xdr:twoCellAnchor>
  <xdr:twoCellAnchor>
    <xdr:from>
      <xdr:col>1</xdr:col>
      <xdr:colOff>183302</xdr:colOff>
      <xdr:row>3</xdr:row>
      <xdr:rowOff>95041</xdr:rowOff>
    </xdr:from>
    <xdr:to>
      <xdr:col>3</xdr:col>
      <xdr:colOff>193886</xdr:colOff>
      <xdr:row>5</xdr:row>
      <xdr:rowOff>163077</xdr:rowOff>
    </xdr:to>
    <xdr:sp macro="" textlink="">
      <xdr:nvSpPr>
        <xdr:cNvPr id="6" name="1 CuadroTexto">
          <a:extLst>
            <a:ext uri="{FF2B5EF4-FFF2-40B4-BE49-F238E27FC236}">
              <a16:creationId xmlns="" xmlns:a16="http://schemas.microsoft.com/office/drawing/2014/main" id="{6DA8E67E-E524-4658-8F89-03393481FD31}"/>
            </a:ext>
          </a:extLst>
        </xdr:cNvPr>
        <xdr:cNvSpPr txBox="1"/>
      </xdr:nvSpPr>
      <xdr:spPr>
        <a:xfrm>
          <a:off x="307127" y="609391"/>
          <a:ext cx="2458509" cy="4299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275331</xdr:colOff>
      <xdr:row>7</xdr:row>
      <xdr:rowOff>93297</xdr:rowOff>
    </xdr:to>
    <xdr:pic>
      <xdr:nvPicPr>
        <xdr:cNvPr id="2" name="2 Imagen" descr="j0432680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16F0832C-4708-4048-B4CA-CB938D376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9540" y="1074420"/>
          <a:ext cx="275331" cy="278082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7620</xdr:rowOff>
    </xdr:from>
    <xdr:to>
      <xdr:col>1</xdr:col>
      <xdr:colOff>582999</xdr:colOff>
      <xdr:row>7</xdr:row>
      <xdr:rowOff>103785</xdr:rowOff>
    </xdr:to>
    <xdr:pic>
      <xdr:nvPicPr>
        <xdr:cNvPr id="4" name="4 Imagen" descr="j0432678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958B4974-FA82-4996-9258-F7273D172B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34340" y="1082040"/>
          <a:ext cx="278199" cy="280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5</xdr:row>
      <xdr:rowOff>66676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7C34BAE3-4DF7-42D7-99AE-7430AB3C3F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563350" cy="990601"/>
        </a:xfrm>
        <a:prstGeom prst="rect">
          <a:avLst/>
        </a:prstGeom>
      </xdr:spPr>
    </xdr:pic>
    <xdr:clientData/>
  </xdr:twoCellAnchor>
  <xdr:twoCellAnchor>
    <xdr:from>
      <xdr:col>1</xdr:col>
      <xdr:colOff>160442</xdr:colOff>
      <xdr:row>3</xdr:row>
      <xdr:rowOff>41701</xdr:rowOff>
    </xdr:from>
    <xdr:to>
      <xdr:col>4</xdr:col>
      <xdr:colOff>160020</xdr:colOff>
      <xdr:row>5</xdr:row>
      <xdr:rowOff>109737</xdr:rowOff>
    </xdr:to>
    <xdr:sp macro="" textlink="">
      <xdr:nvSpPr>
        <xdr:cNvPr id="6" name="1 CuadroTexto">
          <a:extLst>
            <a:ext uri="{FF2B5EF4-FFF2-40B4-BE49-F238E27FC236}">
              <a16:creationId xmlns="" xmlns:a16="http://schemas.microsoft.com/office/drawing/2014/main" id="{E2602778-106B-43A9-89E7-C882348206CA}"/>
            </a:ext>
          </a:extLst>
        </xdr:cNvPr>
        <xdr:cNvSpPr txBox="1"/>
      </xdr:nvSpPr>
      <xdr:spPr>
        <a:xfrm>
          <a:off x="289982" y="567481"/>
          <a:ext cx="3146638" cy="4414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kumimoji="0" lang="es-US" sz="200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 Rounded MT Bold" panose="020F0704030504030204" pitchFamily="34" charset="0"/>
              <a:ea typeface="+mn-ea"/>
              <a:cs typeface="Arial" panose="020B0604020202020204" pitchFamily="34" charset="0"/>
            </a:rPr>
            <a:t>Tunjuelito</a:t>
          </a:r>
          <a:endParaRPr lang="es-CO" sz="20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1C1C1C"/>
  </sheetPr>
  <dimension ref="A1:P64"/>
  <sheetViews>
    <sheetView showGridLines="0" tabSelected="1" zoomScaleNormal="100" zoomScaleSheetLayoutView="80" workbookViewId="0"/>
  </sheetViews>
  <sheetFormatPr baseColWidth="10" defaultColWidth="11.42578125" defaultRowHeight="15" x14ac:dyDescent="0.2"/>
  <cols>
    <col min="1" max="1" width="2" style="20" customWidth="1"/>
    <col min="2" max="2" width="14" style="20" customWidth="1"/>
    <col min="3" max="3" width="8.85546875" style="20" customWidth="1"/>
    <col min="4" max="4" width="9.28515625" style="20" customWidth="1"/>
    <col min="5" max="5" width="8.85546875" style="20" customWidth="1"/>
    <col min="6" max="6" width="12" style="20" customWidth="1"/>
    <col min="7" max="7" width="13" style="20" customWidth="1"/>
    <col min="8" max="8" width="10.42578125" style="20" customWidth="1"/>
    <col min="9" max="9" width="10.28515625" style="20" customWidth="1"/>
    <col min="10" max="10" width="8.140625" style="20" customWidth="1"/>
    <col min="11" max="11" width="8.42578125" style="20" customWidth="1"/>
    <col min="12" max="12" width="9" style="20" customWidth="1"/>
    <col min="13" max="13" width="7.7109375" style="20" customWidth="1"/>
    <col min="14" max="14" width="2.85546875" style="20" customWidth="1"/>
    <col min="15" max="15" width="11.5703125" style="20" customWidth="1"/>
    <col min="16" max="16" width="6.5703125" style="20" customWidth="1"/>
    <col min="17" max="16384" width="11.42578125" style="20"/>
  </cols>
  <sheetData>
    <row r="1" spans="1:16" x14ac:dyDescent="0.2">
      <c r="A1" s="23"/>
      <c r="B1" s="22"/>
      <c r="C1" s="22"/>
      <c r="D1" s="22"/>
      <c r="E1" s="22"/>
      <c r="F1" s="22"/>
      <c r="G1" s="22"/>
      <c r="H1" s="22"/>
      <c r="I1" s="22"/>
      <c r="J1" s="22"/>
      <c r="K1" s="39"/>
      <c r="L1" s="39"/>
      <c r="M1" s="39"/>
      <c r="N1" s="39"/>
      <c r="P1" s="21"/>
    </row>
    <row r="2" spans="1:16" x14ac:dyDescent="0.2">
      <c r="A2" s="38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P2" s="40"/>
    </row>
    <row r="3" spans="1:16" x14ac:dyDescent="0.2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P3" s="40"/>
    </row>
    <row r="4" spans="1:16" x14ac:dyDescent="0.2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P4" s="40"/>
    </row>
    <row r="5" spans="1:16" ht="15.75" x14ac:dyDescent="0.25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  <c r="L5" s="197"/>
      <c r="M5" s="39"/>
      <c r="N5" s="39"/>
      <c r="P5" s="40"/>
    </row>
    <row r="6" spans="1:16" x14ac:dyDescent="0.2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P6" s="40"/>
    </row>
    <row r="7" spans="1:16" x14ac:dyDescent="0.2">
      <c r="A7" s="38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P7" s="40"/>
    </row>
    <row r="8" spans="1:16" ht="15.75" x14ac:dyDescent="0.25">
      <c r="A8" s="411" t="s">
        <v>3</v>
      </c>
      <c r="B8" s="412"/>
      <c r="C8" s="412"/>
      <c r="D8" s="412"/>
      <c r="E8" s="412"/>
      <c r="F8" s="412"/>
      <c r="G8" s="412"/>
      <c r="H8" s="412"/>
      <c r="I8" s="412"/>
      <c r="J8" s="412"/>
      <c r="K8" s="412"/>
      <c r="L8" s="412"/>
      <c r="M8" s="412"/>
      <c r="N8" s="412"/>
      <c r="O8" s="412"/>
      <c r="P8" s="413"/>
    </row>
    <row r="9" spans="1:16" s="14" customFormat="1" ht="14.25" x14ac:dyDescent="0.2">
      <c r="A9" s="48"/>
      <c r="B9" s="49"/>
      <c r="C9" s="49"/>
      <c r="D9" s="49"/>
      <c r="E9" s="49"/>
      <c r="F9" s="49"/>
      <c r="G9" s="49"/>
      <c r="H9" s="49"/>
      <c r="I9" s="49"/>
      <c r="J9" s="49"/>
      <c r="K9" s="47"/>
      <c r="L9" s="47"/>
      <c r="M9" s="47"/>
      <c r="N9" s="47"/>
      <c r="P9" s="50"/>
    </row>
    <row r="10" spans="1:16" s="14" customFormat="1" x14ac:dyDescent="0.25">
      <c r="A10" s="51"/>
      <c r="B10" s="62" t="s">
        <v>405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P10" s="52"/>
    </row>
    <row r="11" spans="1:16" s="14" customFormat="1" x14ac:dyDescent="0.25">
      <c r="A11" s="51"/>
      <c r="B11" s="62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P11" s="52"/>
    </row>
    <row r="12" spans="1:16" s="14" customFormat="1" x14ac:dyDescent="0.25">
      <c r="A12" s="51"/>
      <c r="B12" s="62" t="s">
        <v>43</v>
      </c>
      <c r="C12" s="47"/>
      <c r="D12" s="47"/>
      <c r="E12" s="47"/>
      <c r="F12" s="62" t="s">
        <v>44</v>
      </c>
      <c r="G12" s="47"/>
      <c r="H12" s="47"/>
      <c r="J12" s="47"/>
      <c r="K12" s="127" t="s">
        <v>167</v>
      </c>
      <c r="L12" s="47"/>
      <c r="M12" s="47"/>
      <c r="N12" s="47"/>
      <c r="O12" s="47"/>
      <c r="P12" s="52"/>
    </row>
    <row r="13" spans="1:16" s="14" customFormat="1" x14ac:dyDescent="0.25">
      <c r="A13" s="51"/>
      <c r="B13" s="62"/>
      <c r="C13" s="47"/>
      <c r="D13" s="47"/>
      <c r="E13" s="47"/>
      <c r="F13" s="62"/>
      <c r="G13" s="47"/>
      <c r="H13" s="47"/>
      <c r="J13" s="47"/>
      <c r="K13" s="129"/>
      <c r="L13" s="47"/>
      <c r="M13" s="47"/>
      <c r="N13" s="47"/>
      <c r="O13" s="47"/>
      <c r="P13" s="52"/>
    </row>
    <row r="14" spans="1:16" s="14" customFormat="1" ht="14.25" x14ac:dyDescent="0.2">
      <c r="A14" s="51"/>
      <c r="B14" s="69" t="s">
        <v>39</v>
      </c>
      <c r="C14" s="129"/>
      <c r="D14" s="129"/>
      <c r="E14" s="129"/>
      <c r="F14" s="69" t="s">
        <v>60</v>
      </c>
      <c r="G14" s="129"/>
      <c r="H14" s="129"/>
      <c r="I14" s="105"/>
      <c r="J14" s="129"/>
      <c r="K14" s="69" t="s">
        <v>168</v>
      </c>
      <c r="L14" s="69"/>
      <c r="M14" s="69"/>
      <c r="N14" s="69"/>
      <c r="O14" s="69"/>
      <c r="P14" s="275"/>
    </row>
    <row r="15" spans="1:16" s="14" customFormat="1" ht="14.25" x14ac:dyDescent="0.2">
      <c r="A15" s="51"/>
      <c r="B15" s="69" t="s">
        <v>32</v>
      </c>
      <c r="C15" s="129"/>
      <c r="D15" s="129"/>
      <c r="E15" s="129"/>
      <c r="F15" s="69" t="s">
        <v>61</v>
      </c>
      <c r="G15" s="129"/>
      <c r="H15" s="129"/>
      <c r="I15" s="105"/>
      <c r="J15" s="129"/>
      <c r="K15" s="69" t="s">
        <v>169</v>
      </c>
      <c r="L15" s="69"/>
      <c r="M15" s="69"/>
      <c r="N15" s="69"/>
      <c r="O15" s="69"/>
      <c r="P15" s="279"/>
    </row>
    <row r="16" spans="1:16" s="14" customFormat="1" ht="14.25" x14ac:dyDescent="0.2">
      <c r="A16" s="51"/>
      <c r="B16" s="69" t="s">
        <v>49</v>
      </c>
      <c r="C16" s="129"/>
      <c r="D16" s="129"/>
      <c r="E16" s="129"/>
      <c r="F16" s="69" t="s">
        <v>62</v>
      </c>
      <c r="G16" s="129"/>
      <c r="H16" s="129"/>
      <c r="I16" s="105"/>
      <c r="J16" s="129"/>
      <c r="K16" s="69" t="s">
        <v>170</v>
      </c>
      <c r="L16" s="69"/>
      <c r="M16" s="69"/>
      <c r="N16" s="69"/>
      <c r="O16" s="69"/>
      <c r="P16" s="275"/>
    </row>
    <row r="17" spans="1:16" s="14" customFormat="1" ht="14.25" x14ac:dyDescent="0.2">
      <c r="A17" s="51"/>
      <c r="B17" s="69" t="s">
        <v>48</v>
      </c>
      <c r="C17" s="129"/>
      <c r="D17" s="129"/>
      <c r="E17" s="129"/>
      <c r="F17" s="69" t="s">
        <v>63</v>
      </c>
      <c r="G17" s="129"/>
      <c r="H17" s="129"/>
      <c r="I17" s="105"/>
      <c r="J17" s="129"/>
      <c r="K17" s="69" t="s">
        <v>171</v>
      </c>
      <c r="L17" s="69"/>
      <c r="M17" s="69"/>
      <c r="N17" s="69"/>
      <c r="O17" s="69"/>
      <c r="P17" s="275"/>
    </row>
    <row r="18" spans="1:16" s="14" customFormat="1" ht="14.25" x14ac:dyDescent="0.2">
      <c r="A18" s="51"/>
      <c r="B18" s="69" t="s">
        <v>40</v>
      </c>
      <c r="C18" s="129"/>
      <c r="D18" s="129"/>
      <c r="E18" s="129"/>
      <c r="F18" s="69" t="s">
        <v>64</v>
      </c>
      <c r="G18" s="129"/>
      <c r="H18" s="129"/>
      <c r="I18" s="105"/>
      <c r="J18" s="129"/>
      <c r="K18" s="69" t="s">
        <v>171</v>
      </c>
      <c r="L18" s="69"/>
      <c r="M18" s="69"/>
      <c r="N18" s="69"/>
      <c r="O18" s="69"/>
      <c r="P18" s="275"/>
    </row>
    <row r="19" spans="1:16" s="14" customFormat="1" ht="14.25" x14ac:dyDescent="0.2">
      <c r="A19" s="51"/>
      <c r="B19" s="69" t="s">
        <v>69</v>
      </c>
      <c r="C19" s="129"/>
      <c r="D19" s="129"/>
      <c r="E19" s="129"/>
      <c r="F19" s="69" t="s">
        <v>65</v>
      </c>
      <c r="G19" s="129"/>
      <c r="H19" s="129"/>
      <c r="I19" s="105"/>
      <c r="J19" s="129"/>
      <c r="K19" s="129"/>
      <c r="L19" s="129"/>
      <c r="M19" s="129"/>
      <c r="N19" s="129"/>
      <c r="O19" s="129"/>
      <c r="P19" s="301"/>
    </row>
    <row r="20" spans="1:16" s="14" customFormat="1" ht="14.25" x14ac:dyDescent="0.2">
      <c r="A20" s="51"/>
      <c r="B20" s="69" t="s">
        <v>70</v>
      </c>
      <c r="C20" s="129"/>
      <c r="D20" s="129"/>
      <c r="E20" s="129"/>
      <c r="F20" s="69" t="s">
        <v>362</v>
      </c>
      <c r="G20" s="229"/>
      <c r="H20" s="229"/>
      <c r="I20" s="230"/>
      <c r="J20" s="229"/>
      <c r="K20" s="229"/>
      <c r="L20" s="229"/>
      <c r="M20" s="126"/>
      <c r="N20" s="126"/>
      <c r="O20" s="47"/>
      <c r="P20" s="52"/>
    </row>
    <row r="21" spans="1:16" s="14" customFormat="1" ht="14.25" x14ac:dyDescent="0.2">
      <c r="A21" s="51"/>
      <c r="B21" s="69" t="s">
        <v>71</v>
      </c>
      <c r="C21" s="129"/>
      <c r="D21" s="129"/>
      <c r="E21" s="129"/>
      <c r="F21" s="69" t="s">
        <v>356</v>
      </c>
      <c r="G21" s="229"/>
      <c r="H21" s="229"/>
      <c r="I21" s="230"/>
      <c r="J21" s="69"/>
      <c r="K21" s="229"/>
      <c r="L21" s="229"/>
      <c r="M21" s="126"/>
      <c r="N21" s="126"/>
      <c r="O21" s="47"/>
      <c r="P21" s="52"/>
    </row>
    <row r="22" spans="1:16" s="14" customFormat="1" ht="14.25" x14ac:dyDescent="0.2">
      <c r="A22" s="51"/>
      <c r="B22" s="69" t="s">
        <v>72</v>
      </c>
      <c r="C22" s="129"/>
      <c r="D22" s="129"/>
      <c r="E22" s="129"/>
      <c r="F22" s="105"/>
      <c r="G22" s="105"/>
      <c r="H22" s="105"/>
      <c r="I22" s="105"/>
      <c r="J22" s="229"/>
      <c r="K22" s="229"/>
      <c r="L22" s="229"/>
      <c r="M22" s="126"/>
      <c r="N22" s="126"/>
      <c r="O22" s="47"/>
      <c r="P22" s="52"/>
    </row>
    <row r="23" spans="1:16" s="14" customFormat="1" x14ac:dyDescent="0.25">
      <c r="A23" s="51"/>
      <c r="B23" s="69" t="s">
        <v>73</v>
      </c>
      <c r="C23" s="129"/>
      <c r="D23" s="129"/>
      <c r="E23" s="129"/>
      <c r="F23" s="69"/>
      <c r="G23" s="129"/>
      <c r="H23" s="129"/>
      <c r="I23" s="127"/>
      <c r="J23" s="129"/>
      <c r="K23" s="129"/>
      <c r="L23" s="47"/>
      <c r="M23" s="47"/>
      <c r="N23" s="47"/>
      <c r="O23" s="47"/>
      <c r="P23" s="52"/>
    </row>
    <row r="24" spans="1:16" s="14" customFormat="1" ht="14.25" x14ac:dyDescent="0.2">
      <c r="A24" s="51"/>
      <c r="B24" s="69" t="s">
        <v>74</v>
      </c>
      <c r="C24" s="129"/>
      <c r="D24" s="129"/>
      <c r="E24" s="129"/>
      <c r="F24" s="105"/>
      <c r="G24" s="105"/>
      <c r="H24" s="105"/>
      <c r="I24" s="105"/>
      <c r="J24" s="105"/>
      <c r="K24" s="105"/>
      <c r="P24" s="52"/>
    </row>
    <row r="25" spans="1:16" s="14" customFormat="1" x14ac:dyDescent="0.25">
      <c r="A25" s="51"/>
      <c r="B25" s="69" t="s">
        <v>41</v>
      </c>
      <c r="C25" s="129"/>
      <c r="D25" s="129"/>
      <c r="E25" s="129"/>
      <c r="F25" s="105"/>
      <c r="G25" s="129"/>
      <c r="H25" s="129"/>
      <c r="I25" s="127"/>
      <c r="J25" s="129"/>
      <c r="K25" s="129"/>
      <c r="L25" s="47"/>
      <c r="M25" s="47"/>
      <c r="N25" s="47"/>
      <c r="O25" s="47"/>
      <c r="P25" s="52"/>
    </row>
    <row r="26" spans="1:16" s="14" customFormat="1" x14ac:dyDescent="0.25">
      <c r="A26" s="51"/>
      <c r="B26" s="69" t="s">
        <v>75</v>
      </c>
      <c r="C26" s="129"/>
      <c r="D26" s="129"/>
      <c r="E26" s="129"/>
      <c r="F26" s="127" t="s">
        <v>100</v>
      </c>
      <c r="G26" s="129"/>
      <c r="H26" s="129"/>
      <c r="I26" s="69"/>
      <c r="J26" s="129"/>
      <c r="K26" s="129"/>
      <c r="L26" s="47"/>
      <c r="M26" s="47"/>
      <c r="N26" s="47"/>
      <c r="O26" s="47"/>
      <c r="P26" s="52"/>
    </row>
    <row r="27" spans="1:16" s="14" customFormat="1" x14ac:dyDescent="0.25">
      <c r="A27" s="51"/>
      <c r="B27" s="69" t="s">
        <v>42</v>
      </c>
      <c r="C27" s="129"/>
      <c r="D27" s="129"/>
      <c r="E27" s="129"/>
      <c r="F27" s="127" t="s">
        <v>78</v>
      </c>
      <c r="G27" s="129"/>
      <c r="H27" s="129"/>
      <c r="I27" s="69"/>
      <c r="J27" s="129"/>
      <c r="K27" s="129"/>
      <c r="L27" s="47"/>
      <c r="M27" s="47"/>
      <c r="N27" s="47"/>
      <c r="O27" s="47"/>
      <c r="P27" s="52"/>
    </row>
    <row r="28" spans="1:16" s="14" customFormat="1" x14ac:dyDescent="0.25">
      <c r="A28" s="51"/>
      <c r="B28" s="69" t="s">
        <v>76</v>
      </c>
      <c r="C28" s="129"/>
      <c r="D28" s="129"/>
      <c r="E28" s="129"/>
      <c r="F28" s="127"/>
      <c r="G28" s="129"/>
      <c r="H28" s="129"/>
      <c r="I28" s="69"/>
      <c r="J28" s="129"/>
      <c r="K28" s="129"/>
      <c r="L28" s="47"/>
      <c r="M28" s="47"/>
      <c r="N28" s="47"/>
      <c r="O28" s="47"/>
      <c r="P28" s="52"/>
    </row>
    <row r="29" spans="1:16" s="14" customFormat="1" ht="14.25" x14ac:dyDescent="0.2">
      <c r="A29" s="51"/>
      <c r="B29" s="105"/>
      <c r="C29" s="129"/>
      <c r="D29" s="129"/>
      <c r="E29" s="129"/>
      <c r="F29" s="69" t="s">
        <v>95</v>
      </c>
      <c r="G29" s="129"/>
      <c r="H29" s="129"/>
      <c r="I29" s="69"/>
      <c r="J29" s="129"/>
      <c r="K29" s="129"/>
      <c r="L29" s="47"/>
      <c r="M29" s="47"/>
      <c r="N29" s="47"/>
      <c r="O29" s="47"/>
      <c r="P29" s="52"/>
    </row>
    <row r="30" spans="1:16" s="14" customFormat="1" ht="14.25" x14ac:dyDescent="0.2">
      <c r="A30" s="51"/>
      <c r="B30" s="105"/>
      <c r="C30" s="129"/>
      <c r="D30" s="129"/>
      <c r="E30" s="129"/>
      <c r="F30" s="69" t="s">
        <v>66</v>
      </c>
      <c r="G30" s="129"/>
      <c r="H30" s="129"/>
      <c r="I30" s="69"/>
      <c r="J30" s="129"/>
      <c r="K30" s="129"/>
      <c r="L30" s="47"/>
      <c r="M30" s="47"/>
      <c r="N30" s="47"/>
      <c r="O30" s="47"/>
      <c r="P30" s="52"/>
    </row>
    <row r="31" spans="1:16" s="14" customFormat="1" ht="14.25" x14ac:dyDescent="0.2">
      <c r="A31" s="51"/>
      <c r="B31" s="69"/>
      <c r="C31" s="129"/>
      <c r="D31" s="129"/>
      <c r="E31" s="129"/>
      <c r="F31" s="69" t="s">
        <v>67</v>
      </c>
      <c r="G31" s="129"/>
      <c r="H31" s="129"/>
      <c r="I31" s="69"/>
      <c r="J31" s="129"/>
      <c r="K31" s="129"/>
      <c r="L31" s="47"/>
      <c r="M31" s="47"/>
      <c r="N31" s="47"/>
      <c r="O31" s="47"/>
      <c r="P31" s="52"/>
    </row>
    <row r="32" spans="1:16" s="14" customFormat="1" ht="14.25" x14ac:dyDescent="0.2">
      <c r="A32" s="51"/>
      <c r="B32" s="105"/>
      <c r="C32" s="129"/>
      <c r="D32" s="129"/>
      <c r="E32" s="129"/>
      <c r="F32" s="69" t="s">
        <v>96</v>
      </c>
      <c r="G32" s="129"/>
      <c r="H32" s="129"/>
      <c r="I32" s="69"/>
      <c r="J32" s="129"/>
      <c r="K32" s="129"/>
      <c r="L32" s="47"/>
      <c r="M32" s="47"/>
      <c r="N32" s="47"/>
      <c r="O32" s="47"/>
      <c r="P32" s="52"/>
    </row>
    <row r="33" spans="1:16" s="14" customFormat="1" x14ac:dyDescent="0.25">
      <c r="A33" s="51"/>
      <c r="B33" s="127" t="s">
        <v>77</v>
      </c>
      <c r="C33" s="129"/>
      <c r="D33" s="129"/>
      <c r="E33" s="129"/>
      <c r="F33" s="69" t="s">
        <v>97</v>
      </c>
      <c r="G33" s="129"/>
      <c r="H33" s="129"/>
      <c r="I33" s="69"/>
      <c r="J33" s="129"/>
      <c r="K33" s="129"/>
      <c r="L33" s="47"/>
      <c r="M33" s="47"/>
      <c r="N33" s="47"/>
      <c r="O33" s="47"/>
      <c r="P33" s="52"/>
    </row>
    <row r="34" spans="1:16" s="14" customFormat="1" x14ac:dyDescent="0.25">
      <c r="A34" s="51"/>
      <c r="B34" s="127"/>
      <c r="C34" s="129"/>
      <c r="D34" s="129"/>
      <c r="E34" s="129"/>
      <c r="F34" s="69" t="s">
        <v>98</v>
      </c>
      <c r="G34" s="129"/>
      <c r="H34" s="129"/>
      <c r="I34" s="69"/>
      <c r="J34" s="129"/>
      <c r="K34" s="129"/>
      <c r="L34" s="47"/>
      <c r="M34" s="47"/>
      <c r="N34" s="47"/>
      <c r="O34" s="47"/>
      <c r="P34" s="52"/>
    </row>
    <row r="35" spans="1:16" s="14" customFormat="1" ht="14.25" x14ac:dyDescent="0.2">
      <c r="A35" s="51"/>
      <c r="B35" s="69" t="s">
        <v>94</v>
      </c>
      <c r="C35" s="129"/>
      <c r="D35" s="129"/>
      <c r="E35" s="129"/>
      <c r="F35" s="69" t="s">
        <v>99</v>
      </c>
      <c r="G35" s="129"/>
      <c r="H35" s="129"/>
      <c r="I35" s="69"/>
      <c r="J35" s="129"/>
      <c r="K35" s="129"/>
      <c r="L35" s="47"/>
      <c r="M35" s="47"/>
      <c r="N35" s="47"/>
      <c r="O35" s="47"/>
      <c r="P35" s="52"/>
    </row>
    <row r="36" spans="1:16" s="14" customFormat="1" ht="14.25" x14ac:dyDescent="0.2">
      <c r="A36" s="51"/>
      <c r="B36" s="69" t="s">
        <v>59</v>
      </c>
      <c r="C36" s="129"/>
      <c r="D36" s="129"/>
      <c r="E36" s="129"/>
      <c r="F36" s="69" t="s">
        <v>68</v>
      </c>
      <c r="G36" s="229"/>
      <c r="H36" s="229"/>
      <c r="I36" s="300"/>
      <c r="J36" s="229"/>
      <c r="K36" s="229"/>
      <c r="L36" s="135"/>
      <c r="M36" s="47"/>
      <c r="N36" s="47"/>
      <c r="O36" s="47"/>
      <c r="P36" s="52"/>
    </row>
    <row r="37" spans="1:16" s="14" customFormat="1" ht="14.25" x14ac:dyDescent="0.2">
      <c r="A37" s="51"/>
      <c r="B37" s="69" t="s">
        <v>101</v>
      </c>
      <c r="C37" s="129"/>
      <c r="D37" s="129"/>
      <c r="E37" s="129"/>
      <c r="F37" s="69" t="s">
        <v>357</v>
      </c>
      <c r="G37" s="69"/>
      <c r="H37" s="69"/>
      <c r="I37" s="69"/>
      <c r="J37" s="69"/>
      <c r="K37" s="69"/>
      <c r="L37" s="69"/>
      <c r="M37" s="129"/>
      <c r="N37" s="129"/>
      <c r="O37" s="47"/>
      <c r="P37" s="52"/>
    </row>
    <row r="38" spans="1:16" s="14" customFormat="1" ht="14.25" x14ac:dyDescent="0.2">
      <c r="A38" s="51"/>
      <c r="B38" s="69" t="s">
        <v>102</v>
      </c>
      <c r="C38" s="129"/>
      <c r="D38" s="129"/>
      <c r="E38" s="129"/>
      <c r="F38" s="105"/>
      <c r="G38" s="129"/>
      <c r="H38" s="129"/>
      <c r="I38" s="69"/>
      <c r="J38" s="129"/>
      <c r="K38" s="129"/>
      <c r="L38" s="47"/>
      <c r="M38" s="47"/>
      <c r="N38" s="47"/>
      <c r="O38" s="47"/>
      <c r="P38" s="52"/>
    </row>
    <row r="39" spans="1:16" s="14" customFormat="1" ht="14.25" x14ac:dyDescent="0.2">
      <c r="A39" s="51"/>
      <c r="B39" s="105"/>
      <c r="C39" s="129"/>
      <c r="D39" s="129"/>
      <c r="E39" s="129"/>
      <c r="F39" s="105"/>
      <c r="G39" s="129"/>
      <c r="H39" s="129"/>
      <c r="I39" s="129"/>
      <c r="J39" s="129"/>
      <c r="K39" s="129"/>
      <c r="L39" s="47"/>
      <c r="M39" s="47"/>
      <c r="N39" s="47"/>
      <c r="O39" s="47"/>
      <c r="P39" s="52"/>
    </row>
    <row r="40" spans="1:16" s="14" customFormat="1" x14ac:dyDescent="0.25">
      <c r="A40" s="51"/>
      <c r="B40" s="125"/>
      <c r="C40" s="129"/>
      <c r="D40" s="129"/>
      <c r="E40" s="129"/>
      <c r="F40" s="127" t="s">
        <v>161</v>
      </c>
      <c r="G40" s="129"/>
      <c r="H40" s="129"/>
      <c r="I40" s="129"/>
      <c r="J40" s="129"/>
      <c r="K40" s="129"/>
      <c r="L40" s="47"/>
      <c r="M40" s="47"/>
      <c r="N40" s="47"/>
      <c r="O40" s="47"/>
      <c r="P40" s="52"/>
    </row>
    <row r="41" spans="1:16" s="14" customFormat="1" ht="14.25" x14ac:dyDescent="0.2">
      <c r="A41" s="51"/>
      <c r="B41" s="125"/>
      <c r="C41" s="129"/>
      <c r="D41" s="129"/>
      <c r="E41" s="129"/>
      <c r="F41" s="128"/>
      <c r="G41" s="229"/>
      <c r="H41" s="229"/>
      <c r="I41" s="229"/>
      <c r="J41" s="229"/>
      <c r="K41" s="229"/>
      <c r="L41" s="126"/>
      <c r="M41" s="126"/>
      <c r="N41" s="126"/>
      <c r="O41" s="126"/>
      <c r="P41" s="52"/>
    </row>
    <row r="42" spans="1:16" s="14" customFormat="1" ht="14.25" x14ac:dyDescent="0.2">
      <c r="A42" s="51"/>
      <c r="B42" s="125"/>
      <c r="C42" s="129"/>
      <c r="D42" s="129"/>
      <c r="E42" s="129"/>
      <c r="F42" s="69" t="s">
        <v>162</v>
      </c>
      <c r="G42" s="69"/>
      <c r="H42" s="69"/>
      <c r="I42" s="69"/>
      <c r="J42" s="69"/>
      <c r="K42" s="69"/>
      <c r="L42" s="69"/>
      <c r="M42" s="126"/>
      <c r="N42" s="126"/>
      <c r="O42" s="126"/>
      <c r="P42" s="52"/>
    </row>
    <row r="43" spans="1:16" s="14" customFormat="1" ht="14.25" x14ac:dyDescent="0.2">
      <c r="A43" s="51"/>
      <c r="B43" s="125"/>
      <c r="C43" s="129"/>
      <c r="D43" s="129"/>
      <c r="E43" s="129"/>
      <c r="F43" s="69" t="s">
        <v>163</v>
      </c>
      <c r="G43" s="69"/>
      <c r="H43" s="69"/>
      <c r="I43" s="69"/>
      <c r="J43" s="69"/>
      <c r="K43" s="69"/>
      <c r="L43" s="69"/>
      <c r="M43" s="126"/>
      <c r="N43" s="126"/>
      <c r="O43" s="126"/>
      <c r="P43" s="52"/>
    </row>
    <row r="44" spans="1:16" s="14" customFormat="1" ht="14.25" x14ac:dyDescent="0.2">
      <c r="A44" s="51"/>
      <c r="B44" s="125"/>
      <c r="C44" s="129"/>
      <c r="D44" s="129"/>
      <c r="E44" s="129"/>
      <c r="F44" s="69" t="s">
        <v>277</v>
      </c>
      <c r="G44" s="69"/>
      <c r="H44" s="69"/>
      <c r="I44" s="69"/>
      <c r="J44" s="69"/>
      <c r="K44" s="69"/>
      <c r="L44" s="69"/>
      <c r="M44" s="229"/>
      <c r="N44" s="126"/>
      <c r="O44" s="126"/>
      <c r="P44" s="52"/>
    </row>
    <row r="45" spans="1:16" s="14" customFormat="1" ht="14.25" x14ac:dyDescent="0.2">
      <c r="A45" s="51"/>
      <c r="B45" s="105"/>
      <c r="C45" s="129"/>
      <c r="D45" s="129"/>
      <c r="E45" s="129"/>
      <c r="F45" s="69" t="s">
        <v>164</v>
      </c>
      <c r="G45" s="69"/>
      <c r="H45" s="69"/>
      <c r="I45" s="69"/>
      <c r="J45" s="69"/>
      <c r="K45" s="69"/>
      <c r="L45" s="69"/>
      <c r="M45" s="229"/>
      <c r="N45" s="229"/>
      <c r="O45" s="126"/>
      <c r="P45" s="52"/>
    </row>
    <row r="46" spans="1:16" s="14" customFormat="1" ht="14.25" x14ac:dyDescent="0.2">
      <c r="A46" s="51"/>
      <c r="B46" s="105"/>
      <c r="C46" s="129"/>
      <c r="D46" s="129"/>
      <c r="E46" s="129"/>
      <c r="F46" s="69" t="s">
        <v>165</v>
      </c>
      <c r="G46" s="69"/>
      <c r="H46" s="69"/>
      <c r="I46" s="69"/>
      <c r="J46" s="69"/>
      <c r="K46" s="69"/>
      <c r="L46" s="69"/>
      <c r="M46" s="126"/>
      <c r="N46" s="126"/>
      <c r="O46" s="126"/>
      <c r="P46" s="52"/>
    </row>
    <row r="47" spans="1:16" s="14" customFormat="1" ht="14.25" x14ac:dyDescent="0.2">
      <c r="A47" s="51"/>
      <c r="B47" s="125"/>
      <c r="C47" s="129"/>
      <c r="D47" s="129"/>
      <c r="E47" s="129"/>
      <c r="F47" s="69" t="s">
        <v>166</v>
      </c>
      <c r="G47" s="69"/>
      <c r="H47" s="69"/>
      <c r="I47" s="69"/>
      <c r="J47" s="69"/>
      <c r="K47" s="69"/>
      <c r="L47" s="69"/>
      <c r="M47" s="126"/>
      <c r="N47" s="126"/>
      <c r="O47" s="126"/>
      <c r="P47" s="52"/>
    </row>
    <row r="48" spans="1:16" s="14" customFormat="1" ht="14.25" x14ac:dyDescent="0.2">
      <c r="A48" s="51"/>
      <c r="B48" s="105"/>
      <c r="C48" s="129"/>
      <c r="D48" s="129"/>
      <c r="E48" s="129"/>
      <c r="F48" s="69" t="s">
        <v>313</v>
      </c>
      <c r="G48" s="69"/>
      <c r="H48" s="69"/>
      <c r="I48" s="69"/>
      <c r="J48" s="69"/>
      <c r="K48" s="69"/>
      <c r="L48" s="69"/>
      <c r="M48" s="126"/>
      <c r="N48" s="126"/>
      <c r="O48" s="126"/>
      <c r="P48" s="52"/>
    </row>
    <row r="49" spans="1:16" s="14" customFormat="1" ht="14.25" x14ac:dyDescent="0.2">
      <c r="A49" s="51"/>
      <c r="B49" s="105"/>
      <c r="C49" s="129"/>
      <c r="D49" s="129"/>
      <c r="E49" s="129"/>
      <c r="F49" s="69" t="s">
        <v>316</v>
      </c>
      <c r="G49" s="69"/>
      <c r="H49" s="69"/>
      <c r="I49" s="69"/>
      <c r="J49" s="69"/>
      <c r="K49" s="69"/>
      <c r="L49" s="69"/>
      <c r="M49" s="126"/>
      <c r="N49" s="126"/>
      <c r="O49" s="126"/>
      <c r="P49" s="52"/>
    </row>
    <row r="50" spans="1:16" s="14" customFormat="1" ht="14.25" x14ac:dyDescent="0.2">
      <c r="A50" s="51"/>
      <c r="B50" s="105"/>
      <c r="C50" s="129"/>
      <c r="D50" s="129"/>
      <c r="E50" s="129"/>
      <c r="F50" s="69" t="s">
        <v>314</v>
      </c>
      <c r="G50" s="69"/>
      <c r="H50" s="69"/>
      <c r="I50" s="69"/>
      <c r="J50" s="69"/>
      <c r="K50" s="69"/>
      <c r="L50" s="69"/>
      <c r="M50" s="126"/>
      <c r="N50" s="126"/>
      <c r="O50" s="126"/>
      <c r="P50" s="52"/>
    </row>
    <row r="51" spans="1:16" s="14" customFormat="1" x14ac:dyDescent="0.25">
      <c r="A51" s="51"/>
      <c r="B51" s="105"/>
      <c r="C51" s="129"/>
      <c r="D51" s="129"/>
      <c r="E51" s="129"/>
      <c r="F51" s="133"/>
      <c r="G51" s="229"/>
      <c r="H51" s="229"/>
      <c r="I51" s="229"/>
      <c r="J51" s="229"/>
      <c r="K51" s="229"/>
      <c r="L51" s="126"/>
      <c r="M51" s="126"/>
      <c r="N51" s="126"/>
      <c r="O51" s="126"/>
      <c r="P51" s="52"/>
    </row>
    <row r="52" spans="1:16" s="14" customFormat="1" ht="14.25" x14ac:dyDescent="0.2">
      <c r="A52" s="51"/>
      <c r="B52" s="125"/>
      <c r="C52" s="47"/>
      <c r="D52" s="47"/>
      <c r="E52" s="129"/>
      <c r="F52" s="105"/>
      <c r="G52" s="129"/>
      <c r="H52" s="129"/>
      <c r="J52" s="47"/>
      <c r="K52" s="47"/>
      <c r="L52" s="47"/>
      <c r="M52" s="47"/>
      <c r="N52" s="47"/>
      <c r="O52" s="47"/>
      <c r="P52" s="52"/>
    </row>
    <row r="53" spans="1:16" s="14" customFormat="1" ht="14.25" x14ac:dyDescent="0.2">
      <c r="A53" s="341" t="s">
        <v>266</v>
      </c>
      <c r="B53" s="125"/>
      <c r="C53" s="47"/>
      <c r="D53" s="47"/>
      <c r="E53" s="47"/>
      <c r="G53" s="47"/>
      <c r="H53" s="47"/>
      <c r="J53" s="47"/>
      <c r="K53" s="47"/>
      <c r="L53" s="47"/>
      <c r="M53" s="47"/>
      <c r="N53" s="47"/>
      <c r="O53" s="47"/>
      <c r="P53" s="52"/>
    </row>
    <row r="54" spans="1:16" x14ac:dyDescent="0.2">
      <c r="A54" s="130" t="s">
        <v>397</v>
      </c>
      <c r="B54" s="340"/>
      <c r="C54" s="131"/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2"/>
    </row>
    <row r="55" spans="1:16" x14ac:dyDescent="0.2">
      <c r="B55" s="125"/>
      <c r="C55" s="47"/>
      <c r="D55" s="47"/>
    </row>
    <row r="56" spans="1:16" x14ac:dyDescent="0.2">
      <c r="B56" s="125"/>
      <c r="C56" s="47"/>
      <c r="D56" s="47"/>
    </row>
    <row r="57" spans="1:16" x14ac:dyDescent="0.2">
      <c r="B57" s="125"/>
      <c r="C57" s="47"/>
      <c r="D57" s="47"/>
    </row>
    <row r="58" spans="1:16" x14ac:dyDescent="0.2">
      <c r="B58" s="125"/>
      <c r="C58" s="47"/>
      <c r="D58" s="47"/>
    </row>
    <row r="59" spans="1:16" x14ac:dyDescent="0.2">
      <c r="B59" s="125"/>
      <c r="C59" s="47"/>
      <c r="D59" s="47"/>
    </row>
    <row r="60" spans="1:16" x14ac:dyDescent="0.2">
      <c r="B60" s="69"/>
      <c r="C60" s="47"/>
      <c r="D60" s="47"/>
    </row>
    <row r="61" spans="1:16" x14ac:dyDescent="0.2">
      <c r="B61" s="69"/>
      <c r="C61" s="47"/>
      <c r="D61" s="47"/>
    </row>
    <row r="62" spans="1:16" x14ac:dyDescent="0.2">
      <c r="B62" s="125"/>
      <c r="C62" s="47"/>
      <c r="D62" s="47"/>
    </row>
    <row r="63" spans="1:16" x14ac:dyDescent="0.2">
      <c r="B63" s="95"/>
      <c r="C63" s="47"/>
      <c r="D63" s="47"/>
    </row>
    <row r="64" spans="1:16" x14ac:dyDescent="0.2">
      <c r="B64" s="95"/>
      <c r="C64" s="47"/>
      <c r="D64" s="47"/>
    </row>
  </sheetData>
  <mergeCells count="1">
    <mergeCell ref="A8:P8"/>
  </mergeCells>
  <hyperlinks>
    <hyperlink ref="B14" location="'Mercado Laboral'!A1" display="Mercado Laboral"/>
    <hyperlink ref="B15" location="'Posición ocupacional'!A1" display="Posición ocupacional"/>
    <hyperlink ref="B16" location="'Tasa de Ocupación'!A1" display="Tasa de Ocupación"/>
    <hyperlink ref="B17" location="'Tasa Global de Part.'!A1" display="Tasa Global de Participación"/>
    <hyperlink ref="B18" location="'Posición ocupacional gen.'!A1" display="Posición ocupacional por genero"/>
    <hyperlink ref="B19" location="'Tasa de Ocupación hombres'!A1" display="Tasa de ocupación hombres"/>
    <hyperlink ref="B20" location="'Tasa de ocupación mujeres'!A1" display="Tasa de ocupación mujeres"/>
    <hyperlink ref="B21" location="'Tasa Global de Part. hombres'!A1" display="Tasa global de participación hombres"/>
    <hyperlink ref="B22" location="'Tasa Global de Part. mujeres'!A1" display="Tasa global de participación mujeres"/>
    <hyperlink ref="B23" location="'Tasa de Ocupación etáreos'!A1" display="Tasa de ocupación etáreos"/>
    <hyperlink ref="B24" location="'Tasa Global de Part. etáreos'!A1" display="Tasa Global de Participación etáreos"/>
    <hyperlink ref="B25" location="'Informalidad DANE'!A1" display="Informalidad DANE"/>
    <hyperlink ref="B26" location="'Tasa de informalidad DANE'!A1" display="Tasa de informalidad DANE"/>
    <hyperlink ref="B27" location="'Informalidad fuerte'!A1" display="Informalidad fuerte"/>
    <hyperlink ref="B28" location="'Tasa de informalidad fuerte'!A1" display="Tasa de informalidad fuerte"/>
    <hyperlink ref="B35" location="'Dejan de consumir alimentos'!A1" display="Dejan de consumir alimentos"/>
    <hyperlink ref="B36" location="'No deja de consumir alimentos'!A1" display="No deja de consumir alimentos"/>
    <hyperlink ref="B38" location="'No se consideran pobres'!A1" display="No se consideran pobres"/>
    <hyperlink ref="B37" location="'Se consideran pobres'!A1" display="Se consideran pobres"/>
    <hyperlink ref="F14" location="'Pago promedio AAB'!A1" display="Pago promedio AAB"/>
    <hyperlink ref="F15" location="'Pago promedio electricidad'!A1" display="Pago promedio electricidad"/>
    <hyperlink ref="F16" location="'Pago promedio gas'!A1" display="Pago promedio gas"/>
    <hyperlink ref="F17" location="'No cubren gastos mínimos'!A1" display="No cubren gastos mínimos"/>
    <hyperlink ref="F18" location="'Solo cubren gastos mínimos'!A1" display="Solo cubren gastos mínimos"/>
    <hyperlink ref="F19" location="'Cubren más de gastos mínimos'!A1" display="Cubren más de gastos mínimos"/>
    <hyperlink ref="F30" location="'Hogares con conexión a Internet'!A1" display="Hogares con conexión a Internet"/>
    <hyperlink ref="F29" location="'Hogares con computador'!A1" display="Hogares con computador"/>
    <hyperlink ref="F31" location="'Uso de computador personas'!A1" display="Uso de computador personas"/>
    <hyperlink ref="F32" location="'Uso de Internet personas'!A1" display="Uso de Internet personas"/>
    <hyperlink ref="F36" location="'Uso de celular'!A1" display="Uso de celular"/>
    <hyperlink ref="F33" location="'Frecuencia de uso de Internet'!A1" display="Frecuencia de uso de Internet"/>
    <hyperlink ref="F34" location="'Motivo no uso Internet'!A1" display="Motivo no uso Internet"/>
    <hyperlink ref="F35" location="'Lugares de acceso a Internet'!A1" display="Lugares de acceso a Internet"/>
    <hyperlink ref="F20" location="'Pago Promedio TeléfonoFijo y TV'!A1" display="Pago promedio telefono fijo y servicio de television"/>
    <hyperlink ref="F21" location="'Pago Celular Prepago y Pospago'!A1" display="Pago celular prepago y pospago (Capacidad de pago)"/>
    <hyperlink ref="F37" location="'Hogares con tablets'!A1" display="Hogares con tablets (tecnologías de la información y la comunicación)"/>
    <hyperlink ref="F42" location="'Viviendas por uso de inmueble'!A1" display="Viviendas por uso de inmueble"/>
    <hyperlink ref="F43" location="'Viviendas por tipo'!A1" display="Viviendas por tipo "/>
    <hyperlink ref="F44" location="'Viviendas por estrato'!A1" display="Viviendas por estrato"/>
    <hyperlink ref="F45" location="'Viviendas materiales const'!A1" display="Viviendas por materiales de construcción (paredes exteriores y pisos)"/>
    <hyperlink ref="F46" location="'Servicios públicos en Viviendas'!A1" display="Servicios públicos en las viviendas "/>
    <hyperlink ref="F47" location="'Viviendas por tipo de ocupacion'!A1" display="Viviendas por tipo de ocupación"/>
    <hyperlink ref="F48" location="'Gasto en vivienda'!A1" display="Gasto en vivienda (cuota, arriendo, leasing) pregunta 2, 10 y 14 "/>
    <hyperlink ref="F49" location="'Financiamiento gastos vivienda'!A1" display="Financiamiento gastos Vivienda preguntas 8 y 13"/>
    <hyperlink ref="F50" location="'Disponibilidad a pagar vivienda'!A1" display="Disponibilidad a pagar la vivienda preguntas 5 y 9"/>
    <hyperlink ref="K14" location="'Periodicidad compras alimentos'!A1" display="Periodicidad de las compras de alimentos"/>
    <hyperlink ref="K15" location="'Gasto semanal alimentos subgrup'!A1" display="Gasto semanal hogares alimentos por subgrupo"/>
    <hyperlink ref="K16" location="'Gasto trimestral otros subgrup'!A1" display="Gasto trimestral hogares otros por subgrupo"/>
    <hyperlink ref="K17" location="'Gasto Anual otros Subgrup'!A1" display="Gasto anual hogares otros por subgrupo"/>
    <hyperlink ref="K18" location="'Gasto Anual otros Subgrup c'!A1" display="Gasto anual hogares otros por subgrupo"/>
  </hyperlinks>
  <pageMargins left="0.70866141732283472" right="0.62992125984251968" top="0.74803149606299213" bottom="0.74803149606299213" header="0.31496062992125984" footer="0.31496062992125984"/>
  <pageSetup scale="65" orientation="portrait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53722D"/>
  </sheetPr>
  <dimension ref="A1:M38"/>
  <sheetViews>
    <sheetView showGridLines="0" zoomScale="98" zoomScaleNormal="98" zoomScaleSheetLayoutView="80" workbookViewId="0">
      <selection activeCell="I1" sqref="I1"/>
    </sheetView>
  </sheetViews>
  <sheetFormatPr baseColWidth="10" defaultColWidth="11.42578125" defaultRowHeight="15" x14ac:dyDescent="0.2"/>
  <cols>
    <col min="1" max="1" width="1.7109375" style="20" customWidth="1"/>
    <col min="2" max="2" width="40" style="20" customWidth="1"/>
    <col min="3" max="5" width="13.85546875" style="20" customWidth="1"/>
    <col min="6" max="6" width="16.5703125" style="20" customWidth="1"/>
    <col min="7" max="7" width="17" style="20" customWidth="1"/>
    <col min="8" max="8" width="2.5703125" style="20" customWidth="1"/>
    <col min="9" max="9" width="11.42578125" style="20"/>
    <col min="10" max="10" width="11.85546875" style="20" customWidth="1"/>
    <col min="11" max="11" width="16.28515625" style="20" customWidth="1"/>
    <col min="12" max="12" width="14.85546875" style="20" customWidth="1"/>
    <col min="13" max="13" width="16.85546875" style="20" customWidth="1"/>
    <col min="14" max="16384" width="11.42578125" style="20"/>
  </cols>
  <sheetData>
    <row r="1" spans="1:13" ht="15.75" x14ac:dyDescent="0.25">
      <c r="A1" s="1"/>
      <c r="B1" s="2"/>
      <c r="C1" s="2"/>
      <c r="D1" s="2"/>
      <c r="E1" s="2"/>
      <c r="F1" s="2"/>
      <c r="G1" s="2"/>
      <c r="H1" s="3"/>
      <c r="I1" s="27"/>
    </row>
    <row r="2" spans="1:13" ht="15.75" x14ac:dyDescent="0.25">
      <c r="A2" s="24"/>
      <c r="B2" s="25"/>
      <c r="C2" s="25"/>
      <c r="D2" s="25"/>
      <c r="E2" s="25"/>
      <c r="F2" s="25"/>
      <c r="G2" s="25"/>
      <c r="H2" s="26"/>
      <c r="I2" s="27"/>
    </row>
    <row r="3" spans="1:13" ht="15.75" x14ac:dyDescent="0.25">
      <c r="A3" s="24"/>
      <c r="B3" s="25"/>
      <c r="C3" s="25"/>
      <c r="D3" s="25"/>
      <c r="E3" s="25"/>
      <c r="F3" s="25"/>
      <c r="G3" s="25"/>
      <c r="H3" s="26"/>
      <c r="I3" s="27"/>
    </row>
    <row r="4" spans="1:13" ht="15.75" x14ac:dyDescent="0.25">
      <c r="A4" s="24"/>
      <c r="B4" s="25"/>
      <c r="C4" s="25"/>
      <c r="D4" s="25"/>
      <c r="E4" s="25"/>
      <c r="F4" s="25"/>
      <c r="G4" s="25"/>
      <c r="H4" s="26"/>
      <c r="I4" s="459">
        <v>8044712.9999988601</v>
      </c>
    </row>
    <row r="5" spans="1:13" ht="15.75" x14ac:dyDescent="0.25">
      <c r="A5" s="24"/>
      <c r="B5" s="25"/>
      <c r="C5" s="25"/>
      <c r="D5" s="25"/>
      <c r="E5" s="25"/>
      <c r="F5" s="25"/>
      <c r="G5" s="25"/>
      <c r="H5" s="26"/>
      <c r="I5" s="27"/>
      <c r="L5" s="195"/>
    </row>
    <row r="6" spans="1:13" ht="15.75" x14ac:dyDescent="0.25">
      <c r="A6" s="24"/>
      <c r="B6" s="25"/>
      <c r="C6" s="25"/>
      <c r="D6" s="25"/>
      <c r="E6" s="25"/>
      <c r="F6" s="25"/>
      <c r="G6" s="25"/>
      <c r="H6" s="26"/>
      <c r="I6" s="27"/>
    </row>
    <row r="7" spans="1:13" ht="15.75" x14ac:dyDescent="0.25">
      <c r="A7" s="24"/>
      <c r="B7" s="25"/>
      <c r="C7" s="25"/>
      <c r="D7" s="25"/>
      <c r="E7" s="25"/>
      <c r="F7" s="25"/>
      <c r="G7" s="25"/>
      <c r="H7" s="26"/>
      <c r="I7" s="27"/>
    </row>
    <row r="8" spans="1:13" ht="15.75" x14ac:dyDescent="0.25">
      <c r="A8" s="24"/>
      <c r="B8" s="25"/>
      <c r="C8" s="25"/>
      <c r="D8" s="25"/>
      <c r="E8" s="25"/>
      <c r="F8" s="25"/>
      <c r="G8" s="25"/>
      <c r="H8" s="5"/>
      <c r="I8" s="294"/>
      <c r="J8" s="294"/>
    </row>
    <row r="9" spans="1:13" ht="15.75" x14ac:dyDescent="0.25">
      <c r="A9" s="24"/>
      <c r="B9" s="414" t="s">
        <v>398</v>
      </c>
      <c r="C9" s="414"/>
      <c r="D9" s="414"/>
      <c r="E9" s="414"/>
      <c r="F9" s="414"/>
      <c r="G9" s="414"/>
      <c r="H9" s="5"/>
      <c r="I9" s="295"/>
      <c r="J9" s="295"/>
      <c r="K9" s="295"/>
    </row>
    <row r="10" spans="1:13" ht="15.75" x14ac:dyDescent="0.25">
      <c r="A10" s="24"/>
      <c r="B10" s="414" t="s">
        <v>256</v>
      </c>
      <c r="C10" s="414"/>
      <c r="D10" s="414"/>
      <c r="E10" s="414"/>
      <c r="F10" s="414"/>
      <c r="G10" s="414"/>
      <c r="H10" s="8"/>
      <c r="I10" s="295"/>
      <c r="J10" s="295">
        <v>140462.99999974301</v>
      </c>
      <c r="K10" s="295"/>
    </row>
    <row r="11" spans="1:13" ht="15.75" x14ac:dyDescent="0.25">
      <c r="A11" s="24"/>
      <c r="B11" s="25"/>
      <c r="C11" s="91"/>
      <c r="D11" s="91"/>
      <c r="E11" s="112"/>
      <c r="F11" s="134"/>
      <c r="G11" s="25"/>
      <c r="H11" s="5"/>
      <c r="I11" s="295"/>
      <c r="J11" s="295"/>
      <c r="K11" s="295"/>
    </row>
    <row r="12" spans="1:13" s="14" customFormat="1" ht="15" customHeight="1" x14ac:dyDescent="0.2">
      <c r="A12" s="28"/>
      <c r="B12" s="29"/>
      <c r="C12" s="47"/>
      <c r="D12" s="47"/>
      <c r="E12" s="47"/>
      <c r="F12" s="416" t="s">
        <v>371</v>
      </c>
      <c r="G12" s="416" t="s">
        <v>406</v>
      </c>
      <c r="H12" s="30"/>
      <c r="I12" s="296"/>
      <c r="J12" s="297">
        <f>J10/I15*100</f>
        <v>1.7460287271871964</v>
      </c>
      <c r="K12" s="147"/>
      <c r="L12" s="142"/>
    </row>
    <row r="13" spans="1:13" s="14" customFormat="1" ht="39.75" customHeight="1" x14ac:dyDescent="0.25">
      <c r="A13" s="28"/>
      <c r="B13" s="29"/>
      <c r="C13" s="93">
        <v>2011</v>
      </c>
      <c r="D13" s="113">
        <v>2014</v>
      </c>
      <c r="E13" s="113">
        <v>2017</v>
      </c>
      <c r="F13" s="416"/>
      <c r="G13" s="417"/>
      <c r="H13" s="30"/>
      <c r="I13" s="231"/>
      <c r="J13" s="231"/>
      <c r="K13" s="147"/>
      <c r="L13" s="142"/>
    </row>
    <row r="14" spans="1:13" s="14" customFormat="1" ht="9.75" customHeight="1" x14ac:dyDescent="0.25">
      <c r="A14" s="28"/>
      <c r="B14" s="29"/>
      <c r="C14" s="36"/>
      <c r="D14" s="36"/>
      <c r="E14" s="36"/>
      <c r="F14" s="32"/>
      <c r="G14" s="36"/>
      <c r="H14" s="30"/>
      <c r="I14" s="307"/>
      <c r="J14" s="307"/>
      <c r="K14" s="137"/>
      <c r="L14" s="137"/>
    </row>
    <row r="15" spans="1:13" s="14" customFormat="1" x14ac:dyDescent="0.25">
      <c r="A15" s="28"/>
      <c r="B15" s="29" t="s">
        <v>1</v>
      </c>
      <c r="C15" s="41">
        <v>201843</v>
      </c>
      <c r="D15" s="41">
        <v>203130</v>
      </c>
      <c r="E15" s="33">
        <v>187971.00000005867</v>
      </c>
      <c r="F15" s="42">
        <v>2.3365780730783721</v>
      </c>
      <c r="G15" s="34">
        <v>-7.4627086102207141</v>
      </c>
      <c r="H15" s="30"/>
      <c r="I15" s="308">
        <v>8044712.9999988601</v>
      </c>
      <c r="J15" s="190">
        <f>+E15/$I$15*100</f>
        <v>2.3365780730783721</v>
      </c>
      <c r="K15" s="309">
        <f>+((E15-D15)/D15)*100</f>
        <v>-7.4627086102207096</v>
      </c>
      <c r="L15" s="145" t="b">
        <f t="shared" ref="L15:M19" si="0">+ROUND(F15,4)=ROUND(J15,4)</f>
        <v>1</v>
      </c>
      <c r="M15" s="145" t="b">
        <f t="shared" si="0"/>
        <v>1</v>
      </c>
    </row>
    <row r="16" spans="1:13" s="14" customFormat="1" x14ac:dyDescent="0.25">
      <c r="A16" s="28"/>
      <c r="B16" s="29" t="s">
        <v>45</v>
      </c>
      <c r="C16" s="41">
        <v>162804.95564966291</v>
      </c>
      <c r="D16" s="41">
        <v>165553</v>
      </c>
      <c r="E16" s="33">
        <v>158754.90367070967</v>
      </c>
      <c r="F16" s="42">
        <v>1.9734066792778333</v>
      </c>
      <c r="G16" s="34">
        <v>-4.1062960678999065</v>
      </c>
      <c r="H16" s="30"/>
      <c r="I16" s="308"/>
      <c r="J16" s="190">
        <f>+E16/$I$15*100</f>
        <v>1.9734066792778333</v>
      </c>
      <c r="K16" s="309">
        <f>+((E16-D16)/D16)*100</f>
        <v>-4.1062960678999065</v>
      </c>
      <c r="L16" s="145" t="b">
        <f t="shared" si="0"/>
        <v>1</v>
      </c>
      <c r="M16" s="145" t="b">
        <f t="shared" si="0"/>
        <v>1</v>
      </c>
    </row>
    <row r="17" spans="1:13" s="14" customFormat="1" x14ac:dyDescent="0.25">
      <c r="A17" s="28"/>
      <c r="B17" s="29" t="s">
        <v>46</v>
      </c>
      <c r="C17" s="41">
        <v>99489.466555569321</v>
      </c>
      <c r="D17" s="41">
        <v>107278.0671263</v>
      </c>
      <c r="E17" s="33">
        <v>91688.035352258084</v>
      </c>
      <c r="F17" s="42">
        <v>1.1397303465303372</v>
      </c>
      <c r="G17" s="34">
        <v>-14.532357071355085</v>
      </c>
      <c r="H17" s="30"/>
      <c r="I17" s="308"/>
      <c r="J17" s="190">
        <f>+E17/$I$15*100</f>
        <v>1.1397303465303372</v>
      </c>
      <c r="K17" s="309">
        <f>+((E17-D17)/D17)*100</f>
        <v>-14.532357071355085</v>
      </c>
      <c r="L17" s="145" t="b">
        <f t="shared" si="0"/>
        <v>1</v>
      </c>
      <c r="M17" s="145" t="b">
        <f t="shared" si="0"/>
        <v>1</v>
      </c>
    </row>
    <row r="18" spans="1:13" s="14" customFormat="1" x14ac:dyDescent="0.25">
      <c r="A18" s="28"/>
      <c r="B18" s="29" t="s">
        <v>2</v>
      </c>
      <c r="C18" s="41">
        <v>91381.671499241405</v>
      </c>
      <c r="D18" s="41">
        <v>100212.0646984</v>
      </c>
      <c r="E18" s="33">
        <v>82802.328731750589</v>
      </c>
      <c r="F18" s="42">
        <v>1.0292763549397266</v>
      </c>
      <c r="G18" s="34">
        <v>-17.372894190979959</v>
      </c>
      <c r="H18" s="30"/>
      <c r="I18" s="306"/>
      <c r="J18" s="190">
        <f>+E18/$I$15*100</f>
        <v>1.0292763549397266</v>
      </c>
      <c r="K18" s="309">
        <f>+((E18-D18)/D18)*100</f>
        <v>-17.372894190979963</v>
      </c>
      <c r="L18" s="145" t="b">
        <f t="shared" si="0"/>
        <v>1</v>
      </c>
      <c r="M18" s="145" t="b">
        <f t="shared" si="0"/>
        <v>1</v>
      </c>
    </row>
    <row r="19" spans="1:13" s="14" customFormat="1" x14ac:dyDescent="0.25">
      <c r="A19" s="28"/>
      <c r="B19" s="29" t="s">
        <v>33</v>
      </c>
      <c r="C19" s="41">
        <v>63315.489094093587</v>
      </c>
      <c r="D19" s="41">
        <v>58274.932873699989</v>
      </c>
      <c r="E19" s="33">
        <v>67066.868318451307</v>
      </c>
      <c r="F19" s="42">
        <v>0.83367633274749275</v>
      </c>
      <c r="G19" s="34">
        <v>15.086993688703497</v>
      </c>
      <c r="H19" s="30"/>
      <c r="I19" s="306"/>
      <c r="J19" s="190">
        <f>+E19/$I$15*100</f>
        <v>0.83367633274749275</v>
      </c>
      <c r="K19" s="309">
        <f>+((E19-D19)/D19)*100</f>
        <v>15.086993688703497</v>
      </c>
      <c r="L19" s="145" t="b">
        <f t="shared" si="0"/>
        <v>1</v>
      </c>
      <c r="M19" s="145" t="b">
        <f t="shared" si="0"/>
        <v>1</v>
      </c>
    </row>
    <row r="20" spans="1:13" s="14" customFormat="1" x14ac:dyDescent="0.25">
      <c r="A20" s="28"/>
      <c r="B20" s="35"/>
      <c r="C20" s="37"/>
      <c r="D20" s="37"/>
      <c r="E20" s="37"/>
      <c r="F20" s="37"/>
      <c r="G20" s="16"/>
      <c r="H20" s="30"/>
      <c r="I20" s="137"/>
      <c r="J20" s="137"/>
      <c r="K20" s="137"/>
      <c r="L20" s="137"/>
    </row>
    <row r="21" spans="1:13" s="14" customFormat="1" ht="15.75" x14ac:dyDescent="0.25">
      <c r="A21" s="28"/>
      <c r="B21" s="414" t="s">
        <v>398</v>
      </c>
      <c r="C21" s="414"/>
      <c r="D21" s="414"/>
      <c r="E21" s="414"/>
      <c r="F21" s="414"/>
      <c r="G21" s="414"/>
      <c r="H21" s="30"/>
      <c r="I21" s="142"/>
      <c r="J21" s="142"/>
      <c r="K21" s="142"/>
      <c r="L21" s="142"/>
    </row>
    <row r="22" spans="1:13" s="14" customFormat="1" ht="15.75" x14ac:dyDescent="0.25">
      <c r="A22" s="28"/>
      <c r="B22" s="414" t="s">
        <v>151</v>
      </c>
      <c r="C22" s="414"/>
      <c r="D22" s="414"/>
      <c r="E22" s="414"/>
      <c r="F22" s="414"/>
      <c r="G22" s="414"/>
      <c r="H22" s="30"/>
      <c r="I22" s="142"/>
      <c r="J22" s="142"/>
      <c r="K22" s="142"/>
      <c r="L22" s="142"/>
    </row>
    <row r="23" spans="1:13" s="14" customFormat="1" ht="15.75" x14ac:dyDescent="0.25">
      <c r="A23" s="28"/>
      <c r="B23" s="91"/>
      <c r="C23" s="91"/>
      <c r="D23" s="91"/>
      <c r="E23" s="112"/>
      <c r="F23" s="91"/>
      <c r="G23" s="91"/>
      <c r="H23" s="30"/>
      <c r="I23" s="142"/>
      <c r="J23" s="142"/>
      <c r="K23" s="142"/>
      <c r="L23" s="142"/>
    </row>
    <row r="24" spans="1:13" s="14" customFormat="1" ht="14.25" customHeight="1" x14ac:dyDescent="0.2">
      <c r="A24" s="28"/>
      <c r="B24" s="47"/>
      <c r="C24" s="47"/>
      <c r="D24" s="47"/>
      <c r="E24" s="47"/>
      <c r="F24" s="415" t="s">
        <v>50</v>
      </c>
      <c r="G24" s="415" t="s">
        <v>152</v>
      </c>
      <c r="H24" s="30"/>
      <c r="I24" s="142"/>
      <c r="J24" s="142"/>
      <c r="K24" s="142"/>
      <c r="L24" s="142"/>
    </row>
    <row r="25" spans="1:13" s="14" customFormat="1" x14ac:dyDescent="0.25">
      <c r="A25" s="28"/>
      <c r="B25" s="47"/>
      <c r="C25" s="93">
        <v>2011</v>
      </c>
      <c r="D25" s="113">
        <v>2014</v>
      </c>
      <c r="E25" s="113">
        <v>2017</v>
      </c>
      <c r="F25" s="415"/>
      <c r="G25" s="415"/>
      <c r="H25" s="30"/>
      <c r="I25" s="31"/>
      <c r="J25" s="31"/>
      <c r="K25" s="142"/>
      <c r="L25" s="142"/>
    </row>
    <row r="26" spans="1:13" s="14" customFormat="1" ht="9.75" customHeight="1" x14ac:dyDescent="0.25">
      <c r="A26" s="28"/>
      <c r="B26" s="47"/>
      <c r="C26" s="47"/>
      <c r="D26" s="36"/>
      <c r="E26" s="36"/>
      <c r="F26" s="36"/>
      <c r="G26" s="47"/>
      <c r="H26" s="30"/>
      <c r="I26" s="142"/>
      <c r="J26" s="142"/>
      <c r="K26" s="142"/>
      <c r="L26" s="142"/>
    </row>
    <row r="27" spans="1:13" s="14" customFormat="1" x14ac:dyDescent="0.25">
      <c r="A27" s="28"/>
      <c r="B27" s="29" t="s">
        <v>47</v>
      </c>
      <c r="C27" s="42">
        <v>80.659203266728667</v>
      </c>
      <c r="D27" s="42">
        <v>81.501009205927247</v>
      </c>
      <c r="E27" s="136">
        <v>84.45712565803241</v>
      </c>
      <c r="F27" s="42">
        <v>0.84180593919857927</v>
      </c>
      <c r="G27" s="34">
        <v>2.9561164521051637</v>
      </c>
      <c r="H27" s="30"/>
      <c r="I27" s="309">
        <f t="shared" ref="I27:J29" si="1">+D27-C27</f>
        <v>0.84180593919857927</v>
      </c>
      <c r="J27" s="309">
        <f t="shared" si="1"/>
        <v>2.9561164521051637</v>
      </c>
      <c r="K27" s="83" t="b">
        <f t="shared" ref="K27:L29" si="2">+ROUND(F27,4)=ROUND(I27,4)</f>
        <v>1</v>
      </c>
      <c r="L27" s="83" t="b">
        <f t="shared" si="2"/>
        <v>1</v>
      </c>
    </row>
    <row r="28" spans="1:13" s="14" customFormat="1" x14ac:dyDescent="0.25">
      <c r="A28" s="28"/>
      <c r="B28" s="29" t="s">
        <v>48</v>
      </c>
      <c r="C28" s="42">
        <v>61.109605760194995</v>
      </c>
      <c r="D28" s="42">
        <v>64.799832758270753</v>
      </c>
      <c r="E28" s="136">
        <v>57.754458748838353</v>
      </c>
      <c r="F28" s="42">
        <v>3.690226998075758</v>
      </c>
      <c r="G28" s="34">
        <v>-7.0453740094324004</v>
      </c>
      <c r="H28" s="30"/>
      <c r="I28" s="309">
        <f t="shared" si="1"/>
        <v>3.690226998075758</v>
      </c>
      <c r="J28" s="309">
        <f t="shared" si="1"/>
        <v>-7.0453740094324004</v>
      </c>
      <c r="K28" s="83" t="b">
        <f t="shared" si="2"/>
        <v>1</v>
      </c>
      <c r="L28" s="83" t="b">
        <f t="shared" si="2"/>
        <v>1</v>
      </c>
    </row>
    <row r="29" spans="1:13" s="14" customFormat="1" x14ac:dyDescent="0.25">
      <c r="A29" s="28"/>
      <c r="B29" s="29" t="s">
        <v>49</v>
      </c>
      <c r="C29" s="42">
        <v>56.12953926039205</v>
      </c>
      <c r="D29" s="42">
        <v>60.531711716731195</v>
      </c>
      <c r="E29" s="136">
        <v>52.157336130857189</v>
      </c>
      <c r="F29" s="42">
        <v>4.4021724563391444</v>
      </c>
      <c r="G29" s="34">
        <v>-8.3743755858740059</v>
      </c>
      <c r="H29" s="30"/>
      <c r="I29" s="309">
        <f t="shared" si="1"/>
        <v>4.4021724563391444</v>
      </c>
      <c r="J29" s="309">
        <f t="shared" si="1"/>
        <v>-8.3743755858740059</v>
      </c>
      <c r="K29" s="83" t="b">
        <f t="shared" si="2"/>
        <v>1</v>
      </c>
      <c r="L29" s="83" t="b">
        <f t="shared" si="2"/>
        <v>1</v>
      </c>
    </row>
    <row r="30" spans="1:13" s="14" customFormat="1" x14ac:dyDescent="0.25">
      <c r="A30" s="28"/>
      <c r="B30" s="17"/>
      <c r="C30" s="17"/>
      <c r="D30" s="17"/>
      <c r="E30" s="17"/>
      <c r="F30" s="36"/>
      <c r="G30" s="18"/>
      <c r="H30" s="30"/>
      <c r="J30" s="19"/>
    </row>
    <row r="31" spans="1:13" s="14" customFormat="1" x14ac:dyDescent="0.2">
      <c r="A31" s="28"/>
      <c r="B31" s="17"/>
      <c r="C31" s="17"/>
      <c r="D31" s="17"/>
      <c r="E31" s="17"/>
      <c r="F31" s="18"/>
      <c r="G31" s="18"/>
      <c r="H31" s="30"/>
      <c r="J31" s="19"/>
    </row>
    <row r="32" spans="1:13" ht="15.75" x14ac:dyDescent="0.25">
      <c r="A32" s="71" t="s">
        <v>149</v>
      </c>
      <c r="B32" s="4"/>
      <c r="C32" s="6"/>
      <c r="D32" s="6"/>
      <c r="E32" s="6"/>
      <c r="F32" s="6"/>
      <c r="G32" s="9"/>
      <c r="H32" s="5"/>
    </row>
    <row r="33" spans="1:10" ht="15.75" x14ac:dyDescent="0.25">
      <c r="A33" s="200" t="s">
        <v>385</v>
      </c>
      <c r="B33" s="200"/>
      <c r="C33" s="200"/>
      <c r="D33" s="200"/>
      <c r="E33" s="200"/>
      <c r="F33" s="200"/>
      <c r="G33" s="328"/>
      <c r="H33" s="7"/>
    </row>
    <row r="34" spans="1:10" x14ac:dyDescent="0.2">
      <c r="A34" s="39"/>
      <c r="B34" s="11"/>
      <c r="C34" s="10"/>
      <c r="D34" s="10"/>
      <c r="E34" s="10"/>
      <c r="F34" s="10"/>
      <c r="G34" s="10"/>
      <c r="H34" s="10"/>
      <c r="I34" s="10"/>
      <c r="J34" s="10"/>
    </row>
    <row r="35" spans="1:10" x14ac:dyDescent="0.2">
      <c r="A35" s="10"/>
      <c r="B35" s="11"/>
      <c r="C35" s="10"/>
      <c r="D35" s="10"/>
      <c r="E35" s="10"/>
      <c r="F35" s="10"/>
      <c r="G35" s="10"/>
      <c r="H35" s="10"/>
      <c r="I35" s="10"/>
      <c r="J35" s="10"/>
    </row>
    <row r="36" spans="1:10" x14ac:dyDescent="0.2">
      <c r="A36" s="10"/>
      <c r="B36" s="10"/>
      <c r="C36" s="10"/>
      <c r="D36" s="201"/>
      <c r="E36" s="10"/>
      <c r="F36" s="12"/>
      <c r="G36" s="10"/>
      <c r="H36" s="10"/>
      <c r="I36" s="10"/>
      <c r="J36" s="10"/>
    </row>
    <row r="37" spans="1:10" x14ac:dyDescent="0.2">
      <c r="A37" s="10"/>
      <c r="B37" s="10"/>
      <c r="C37" s="10"/>
      <c r="D37" s="10"/>
      <c r="E37" s="10"/>
      <c r="F37" s="12"/>
      <c r="G37" s="10"/>
      <c r="H37" s="10"/>
      <c r="I37" s="10"/>
      <c r="J37" s="10"/>
    </row>
    <row r="38" spans="1:10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</row>
  </sheetData>
  <mergeCells count="8">
    <mergeCell ref="B9:G9"/>
    <mergeCell ref="B10:G10"/>
    <mergeCell ref="B21:G21"/>
    <mergeCell ref="B22:G22"/>
    <mergeCell ref="F24:F25"/>
    <mergeCell ref="G24:G25"/>
    <mergeCell ref="F12:F13"/>
    <mergeCell ref="G12:G13"/>
  </mergeCells>
  <pageMargins left="0.70866141732283472" right="0.70866141732283472" top="0.74803149606299213" bottom="0.74803149606299213" header="0.31496062992125984" footer="0.31496062992125984"/>
  <pageSetup scale="76" orientation="portrait" horizontalDpi="4294967294" r:id="rId1"/>
  <headerFooter>
    <oddFooter>&amp;CPágina 1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53722D"/>
  </sheetPr>
  <dimension ref="A1:Q54"/>
  <sheetViews>
    <sheetView showGridLines="0" zoomScaleNormal="100" zoomScaleSheetLayoutView="80" workbookViewId="0"/>
  </sheetViews>
  <sheetFormatPr baseColWidth="10" defaultColWidth="11.42578125" defaultRowHeight="14.25" x14ac:dyDescent="0.2"/>
  <cols>
    <col min="1" max="1" width="1.85546875" style="14" customWidth="1"/>
    <col min="2" max="2" width="25.42578125" style="14" customWidth="1"/>
    <col min="3" max="8" width="14.42578125" style="14" customWidth="1"/>
    <col min="9" max="9" width="1.85546875" style="14" customWidth="1"/>
    <col min="10" max="10" width="4.85546875" style="14" customWidth="1"/>
    <col min="11" max="11" width="8.5703125" style="14" customWidth="1"/>
    <col min="12" max="12" width="6.7109375" style="14" customWidth="1"/>
    <col min="13" max="13" width="9.140625" style="14" customWidth="1"/>
    <col min="14" max="14" width="7.42578125" style="14" customWidth="1"/>
    <col min="15" max="15" width="14.5703125" style="14" bestFit="1" customWidth="1"/>
    <col min="16" max="17" width="15.5703125" style="14" customWidth="1"/>
    <col min="18" max="16384" width="11.42578125" style="14"/>
  </cols>
  <sheetData>
    <row r="1" spans="1:17" x14ac:dyDescent="0.2">
      <c r="A1" s="48"/>
      <c r="B1" s="49"/>
      <c r="C1" s="49"/>
      <c r="D1" s="49"/>
      <c r="E1" s="49"/>
      <c r="F1" s="49"/>
      <c r="G1" s="49"/>
      <c r="H1" s="49"/>
      <c r="I1" s="50"/>
    </row>
    <row r="2" spans="1:17" x14ac:dyDescent="0.2">
      <c r="A2" s="51"/>
      <c r="B2" s="47"/>
      <c r="C2" s="47"/>
      <c r="D2" s="47"/>
      <c r="E2" s="47"/>
      <c r="F2" s="47"/>
      <c r="G2" s="47"/>
      <c r="H2" s="47"/>
      <c r="I2" s="52"/>
    </row>
    <row r="3" spans="1:17" x14ac:dyDescent="0.2">
      <c r="A3" s="51"/>
      <c r="B3" s="47"/>
      <c r="C3" s="47"/>
      <c r="D3" s="47"/>
      <c r="E3" s="47"/>
      <c r="F3" s="47"/>
      <c r="G3" s="47"/>
      <c r="H3" s="47"/>
      <c r="I3" s="52"/>
    </row>
    <row r="4" spans="1:17" x14ac:dyDescent="0.2">
      <c r="A4" s="51"/>
      <c r="B4" s="47"/>
      <c r="C4" s="47"/>
      <c r="D4" s="47"/>
      <c r="E4" s="47"/>
      <c r="F4" s="47"/>
      <c r="G4" s="47"/>
      <c r="H4" s="47"/>
      <c r="I4" s="52"/>
      <c r="J4" s="142"/>
      <c r="K4" s="142"/>
      <c r="L4" s="142"/>
      <c r="M4" s="142"/>
      <c r="N4" s="142"/>
    </row>
    <row r="5" spans="1:17" ht="15.75" x14ac:dyDescent="0.25">
      <c r="A5" s="51"/>
      <c r="B5" s="47"/>
      <c r="C5" s="47"/>
      <c r="D5" s="47"/>
      <c r="E5" s="47"/>
      <c r="F5" s="47"/>
      <c r="G5" s="47"/>
      <c r="H5" s="47"/>
      <c r="I5" s="52"/>
      <c r="J5" s="142"/>
      <c r="K5" s="142"/>
      <c r="L5" s="196"/>
      <c r="M5" s="142"/>
      <c r="N5" s="142"/>
    </row>
    <row r="6" spans="1:17" x14ac:dyDescent="0.2">
      <c r="A6" s="51"/>
      <c r="B6" s="47"/>
      <c r="C6" s="47"/>
      <c r="D6" s="47"/>
      <c r="E6" s="47"/>
      <c r="F6" s="47"/>
      <c r="G6" s="47"/>
      <c r="H6" s="47"/>
      <c r="I6" s="52"/>
      <c r="J6" s="142"/>
      <c r="K6" s="142"/>
      <c r="L6" s="142"/>
      <c r="M6" s="142"/>
      <c r="N6" s="142"/>
    </row>
    <row r="7" spans="1:17" x14ac:dyDescent="0.2">
      <c r="A7" s="51"/>
      <c r="B7" s="47"/>
      <c r="C7" s="47"/>
      <c r="D7" s="47"/>
      <c r="E7" s="47"/>
      <c r="F7" s="47"/>
      <c r="G7" s="47"/>
      <c r="H7" s="47"/>
      <c r="I7" s="52"/>
      <c r="J7" s="142"/>
      <c r="K7" s="142"/>
      <c r="L7" s="142"/>
      <c r="M7" s="142"/>
      <c r="N7" s="142"/>
    </row>
    <row r="8" spans="1:17" x14ac:dyDescent="0.2">
      <c r="A8" s="51"/>
      <c r="B8" s="47"/>
      <c r="C8" s="47"/>
      <c r="D8" s="47"/>
      <c r="E8" s="47"/>
      <c r="F8" s="47"/>
      <c r="G8" s="47"/>
      <c r="H8" s="47"/>
      <c r="I8" s="52"/>
      <c r="J8" s="142"/>
      <c r="K8" s="142"/>
      <c r="L8" s="142"/>
      <c r="M8" s="142"/>
      <c r="N8" s="142"/>
    </row>
    <row r="9" spans="1:17" ht="15" x14ac:dyDescent="0.25">
      <c r="A9" s="51"/>
      <c r="B9" s="418" t="s">
        <v>399</v>
      </c>
      <c r="C9" s="418"/>
      <c r="D9" s="418"/>
      <c r="E9" s="418"/>
      <c r="F9" s="418"/>
      <c r="G9" s="418"/>
      <c r="H9" s="418"/>
      <c r="I9" s="52"/>
      <c r="J9" s="142"/>
      <c r="K9" s="142"/>
      <c r="L9" s="142"/>
      <c r="M9" s="142"/>
      <c r="N9" s="142"/>
    </row>
    <row r="10" spans="1:17" ht="15" x14ac:dyDescent="0.25">
      <c r="A10" s="51"/>
      <c r="B10" s="418" t="s">
        <v>256</v>
      </c>
      <c r="C10" s="418"/>
      <c r="D10" s="418"/>
      <c r="E10" s="418"/>
      <c r="F10" s="418"/>
      <c r="G10" s="418"/>
      <c r="H10" s="418"/>
      <c r="I10" s="52"/>
      <c r="J10" s="142"/>
      <c r="K10" s="142"/>
      <c r="L10" s="142"/>
      <c r="M10" s="142"/>
      <c r="N10" s="142"/>
    </row>
    <row r="11" spans="1:17" ht="15" x14ac:dyDescent="0.25">
      <c r="A11" s="51"/>
      <c r="B11" s="93"/>
      <c r="C11" s="93"/>
      <c r="D11" s="93"/>
      <c r="E11" s="113"/>
      <c r="F11" s="93"/>
      <c r="G11" s="93"/>
      <c r="H11" s="93"/>
      <c r="I11" s="52"/>
      <c r="J11" s="142"/>
      <c r="K11" s="142"/>
      <c r="L11" s="142"/>
      <c r="M11" s="142"/>
      <c r="N11" s="142"/>
    </row>
    <row r="12" spans="1:17" ht="14.25" customHeight="1" x14ac:dyDescent="0.25">
      <c r="A12" s="51"/>
      <c r="B12" s="29"/>
      <c r="C12" s="418"/>
      <c r="D12" s="418"/>
      <c r="E12" s="113"/>
      <c r="F12" s="419" t="s">
        <v>150</v>
      </c>
      <c r="G12" s="419"/>
      <c r="H12" s="416" t="s">
        <v>372</v>
      </c>
      <c r="I12" s="52"/>
      <c r="J12" s="142"/>
      <c r="K12" s="142"/>
      <c r="L12" s="142"/>
      <c r="M12" s="142"/>
      <c r="N12" s="142"/>
    </row>
    <row r="13" spans="1:17" ht="14.25" customHeight="1" x14ac:dyDescent="0.25">
      <c r="A13" s="51"/>
      <c r="B13" s="29"/>
      <c r="C13" s="93">
        <v>2011</v>
      </c>
      <c r="D13" s="113">
        <v>2014</v>
      </c>
      <c r="E13" s="113">
        <v>2017</v>
      </c>
      <c r="F13" s="92" t="s">
        <v>0</v>
      </c>
      <c r="G13" s="15" t="s">
        <v>57</v>
      </c>
      <c r="H13" s="416"/>
      <c r="I13" s="52"/>
      <c r="J13" s="142"/>
      <c r="K13" s="142"/>
      <c r="L13" s="142"/>
      <c r="M13" s="142"/>
      <c r="N13" s="142"/>
    </row>
    <row r="14" spans="1:17" ht="14.25" customHeight="1" x14ac:dyDescent="0.25">
      <c r="A14" s="51"/>
      <c r="B14" s="29"/>
      <c r="C14" s="36"/>
      <c r="D14" s="36"/>
      <c r="E14" s="36"/>
      <c r="F14" s="32"/>
      <c r="G14" s="36"/>
      <c r="H14" s="36"/>
      <c r="I14" s="52"/>
      <c r="J14" s="142"/>
      <c r="K14" s="142"/>
      <c r="L14" s="142"/>
      <c r="M14" s="142"/>
      <c r="N14" s="142"/>
    </row>
    <row r="15" spans="1:17" ht="14.25" customHeight="1" x14ac:dyDescent="0.25">
      <c r="A15" s="51"/>
      <c r="B15" s="35" t="s">
        <v>23</v>
      </c>
      <c r="C15" s="33">
        <v>91381.671499241405</v>
      </c>
      <c r="D15" s="33">
        <v>100212.06469836817</v>
      </c>
      <c r="E15" s="33">
        <v>82802.328731750502</v>
      </c>
      <c r="F15" s="34">
        <v>-17.37289419095379</v>
      </c>
      <c r="G15" s="33">
        <v>-17409.735966617664</v>
      </c>
      <c r="H15" s="34">
        <v>100</v>
      </c>
      <c r="I15" s="52"/>
      <c r="J15" s="142"/>
      <c r="K15" s="142"/>
      <c r="L15" s="190">
        <f>+((E15-D15)/D15)*100</f>
        <v>-17.372894190953797</v>
      </c>
      <c r="M15" s="145">
        <f>+E15-D15</f>
        <v>-17409.735966617664</v>
      </c>
      <c r="N15" s="190">
        <f>+E15/$E$15*100</f>
        <v>100</v>
      </c>
      <c r="O15" s="147" t="b">
        <f>+ROUND(F15,4)=ROUND(L15,4)</f>
        <v>1</v>
      </c>
      <c r="P15" s="147" t="b">
        <f>+ROUND(G15,4)=ROUND(M15,4)</f>
        <v>1</v>
      </c>
      <c r="Q15" s="147" t="b">
        <f>+ROUND(H15,4)=ROUND(N15,4)</f>
        <v>1</v>
      </c>
    </row>
    <row r="16" spans="1:17" ht="14.25" customHeight="1" x14ac:dyDescent="0.2">
      <c r="A16" s="51"/>
      <c r="B16" s="29" t="s">
        <v>26</v>
      </c>
      <c r="C16" s="41">
        <v>52124.258721016682</v>
      </c>
      <c r="D16" s="41">
        <v>58772.759389399747</v>
      </c>
      <c r="E16" s="41">
        <v>47245.618250946332</v>
      </c>
      <c r="F16" s="138">
        <v>-19.613067785502768</v>
      </c>
      <c r="G16" s="139">
        <v>-11527.141138453415</v>
      </c>
      <c r="H16" s="138">
        <v>57.058320671155258</v>
      </c>
      <c r="I16" s="52"/>
      <c r="J16" s="144"/>
      <c r="K16" s="144"/>
      <c r="L16" s="190">
        <f t="shared" ref="L16:L25" si="0">+((E16-D16)/D16)*100</f>
        <v>-19.613067785502768</v>
      </c>
      <c r="M16" s="145">
        <f t="shared" ref="M16:M25" si="1">+E16-D16</f>
        <v>-11527.141138453415</v>
      </c>
      <c r="N16" s="190">
        <f t="shared" ref="N16:N25" si="2">+E16/$E$15*100</f>
        <v>57.058320671155258</v>
      </c>
      <c r="O16" s="147" t="b">
        <f t="shared" ref="O16:O25" si="3">+ROUND(F16,4)=ROUND(L16,4)</f>
        <v>1</v>
      </c>
      <c r="P16" s="147" t="b">
        <f t="shared" ref="P16:P25" si="4">+ROUND(G16,4)=ROUND(M16,4)</f>
        <v>1</v>
      </c>
      <c r="Q16" s="147" t="b">
        <f t="shared" ref="Q16:Q25" si="5">+ROUND(H16,4)=ROUND(N16,4)</f>
        <v>1</v>
      </c>
    </row>
    <row r="17" spans="1:17" ht="14.25" customHeight="1" x14ac:dyDescent="0.2">
      <c r="A17" s="51"/>
      <c r="B17" s="47" t="s">
        <v>29</v>
      </c>
      <c r="C17" s="41">
        <v>23267.168099175549</v>
      </c>
      <c r="D17" s="41">
        <v>30124.506336771978</v>
      </c>
      <c r="E17" s="139">
        <v>23451.085565053032</v>
      </c>
      <c r="F17" s="138">
        <v>-22.152797118447467</v>
      </c>
      <c r="G17" s="139">
        <v>-6673.4207717189456</v>
      </c>
      <c r="H17" s="138">
        <v>28.321770563997106</v>
      </c>
      <c r="I17" s="52"/>
      <c r="J17" s="144"/>
      <c r="K17" s="144"/>
      <c r="L17" s="190">
        <f t="shared" si="0"/>
        <v>-22.152797118447463</v>
      </c>
      <c r="M17" s="145">
        <f t="shared" si="1"/>
        <v>-6673.4207717189456</v>
      </c>
      <c r="N17" s="190">
        <f t="shared" si="2"/>
        <v>28.321770563997106</v>
      </c>
      <c r="O17" s="147" t="b">
        <f t="shared" si="3"/>
        <v>1</v>
      </c>
      <c r="P17" s="147" t="b">
        <f t="shared" si="4"/>
        <v>1</v>
      </c>
      <c r="Q17" s="147" t="b">
        <f t="shared" si="5"/>
        <v>1</v>
      </c>
    </row>
    <row r="18" spans="1:17" ht="14.25" customHeight="1" x14ac:dyDescent="0.2">
      <c r="A18" s="51"/>
      <c r="B18" s="29" t="s">
        <v>27</v>
      </c>
      <c r="C18" s="41">
        <v>6150.1969567182887</v>
      </c>
      <c r="D18" s="41">
        <v>3606.3174798587938</v>
      </c>
      <c r="E18" s="41">
        <v>5905.8287734596006</v>
      </c>
      <c r="F18" s="138">
        <v>63.763418125096536</v>
      </c>
      <c r="G18" s="139">
        <v>2299.5112936008068</v>
      </c>
      <c r="H18" s="138">
        <v>7.1324428478241746</v>
      </c>
      <c r="I18" s="52"/>
      <c r="J18" s="144"/>
      <c r="K18" s="145"/>
      <c r="L18" s="190">
        <f t="shared" si="0"/>
        <v>63.763418125096536</v>
      </c>
      <c r="M18" s="145">
        <f t="shared" si="1"/>
        <v>2299.5112936008068</v>
      </c>
      <c r="N18" s="190">
        <f t="shared" si="2"/>
        <v>7.1324428478241746</v>
      </c>
      <c r="O18" s="147" t="b">
        <f t="shared" si="3"/>
        <v>1</v>
      </c>
      <c r="P18" s="147" t="b">
        <f t="shared" si="4"/>
        <v>1</v>
      </c>
      <c r="Q18" s="147" t="b">
        <f t="shared" si="5"/>
        <v>1</v>
      </c>
    </row>
    <row r="19" spans="1:17" x14ac:dyDescent="0.2">
      <c r="A19" s="51"/>
      <c r="B19" s="29" t="s">
        <v>58</v>
      </c>
      <c r="C19" s="41">
        <v>3658.1143020098039</v>
      </c>
      <c r="D19" s="41">
        <v>2264.8254457960447</v>
      </c>
      <c r="E19" s="41">
        <v>3132.9935606743993</v>
      </c>
      <c r="F19" s="138">
        <v>38.332672237052215</v>
      </c>
      <c r="G19" s="139">
        <v>868.16811487835457</v>
      </c>
      <c r="H19" s="138">
        <v>3.7837022323661471</v>
      </c>
      <c r="I19" s="52"/>
      <c r="J19" s="144"/>
      <c r="K19" s="145"/>
      <c r="L19" s="190">
        <f t="shared" si="0"/>
        <v>38.332672237052215</v>
      </c>
      <c r="M19" s="145">
        <f t="shared" si="1"/>
        <v>868.16811487835457</v>
      </c>
      <c r="N19" s="190">
        <f t="shared" si="2"/>
        <v>3.7837022323661471</v>
      </c>
      <c r="O19" s="147" t="b">
        <f t="shared" si="3"/>
        <v>1</v>
      </c>
      <c r="P19" s="147" t="b">
        <f t="shared" si="4"/>
        <v>1</v>
      </c>
      <c r="Q19" s="147" t="b">
        <f t="shared" si="5"/>
        <v>1</v>
      </c>
    </row>
    <row r="20" spans="1:17" ht="14.25" customHeight="1" x14ac:dyDescent="0.2">
      <c r="A20" s="51"/>
      <c r="B20" s="29" t="s">
        <v>28</v>
      </c>
      <c r="C20" s="41">
        <v>2358.1737532834386</v>
      </c>
      <c r="D20" s="41">
        <v>1747.7110856149861</v>
      </c>
      <c r="E20" s="41">
        <v>1679.3453443542005</v>
      </c>
      <c r="F20" s="138">
        <v>-3.9117301379780978</v>
      </c>
      <c r="G20" s="139">
        <v>-68.365741260785626</v>
      </c>
      <c r="H20" s="138">
        <v>2.0281378194020001</v>
      </c>
      <c r="I20" s="52"/>
      <c r="J20" s="144"/>
      <c r="K20" s="291">
        <f>+(E24/E15)*100</f>
        <v>64.190763518979438</v>
      </c>
      <c r="L20" s="190">
        <f t="shared" si="0"/>
        <v>-3.9117301379780991</v>
      </c>
      <c r="M20" s="145">
        <f t="shared" si="1"/>
        <v>-68.365741260785626</v>
      </c>
      <c r="N20" s="190">
        <f t="shared" si="2"/>
        <v>2.0281378194020001</v>
      </c>
      <c r="O20" s="147" t="b">
        <f t="shared" si="3"/>
        <v>1</v>
      </c>
      <c r="P20" s="147" t="b">
        <f t="shared" si="4"/>
        <v>1</v>
      </c>
      <c r="Q20" s="147" t="b">
        <f t="shared" si="5"/>
        <v>1</v>
      </c>
    </row>
    <row r="21" spans="1:17" ht="14.25" customHeight="1" x14ac:dyDescent="0.2">
      <c r="A21" s="51"/>
      <c r="B21" s="29" t="s">
        <v>25</v>
      </c>
      <c r="C21" s="41">
        <v>2153.1641536315556</v>
      </c>
      <c r="D21" s="41">
        <v>1297.6218236667717</v>
      </c>
      <c r="E21" s="41">
        <v>1108.6709194365999</v>
      </c>
      <c r="F21" s="138">
        <v>-14.561322935849008</v>
      </c>
      <c r="G21" s="139">
        <v>-188.95090423017177</v>
      </c>
      <c r="H21" s="138">
        <v>1.3389368830776383</v>
      </c>
      <c r="I21" s="52"/>
      <c r="J21" s="144"/>
      <c r="K21" s="321">
        <f>+(E25/E15)*100</f>
        <v>35.809236481020875</v>
      </c>
      <c r="L21" s="190">
        <f t="shared" si="0"/>
        <v>-14.561322935849006</v>
      </c>
      <c r="M21" s="145">
        <f t="shared" si="1"/>
        <v>-188.95090423017177</v>
      </c>
      <c r="N21" s="190">
        <f t="shared" si="2"/>
        <v>1.3389368830776383</v>
      </c>
      <c r="O21" s="147" t="b">
        <f t="shared" si="3"/>
        <v>1</v>
      </c>
      <c r="P21" s="147" t="b">
        <f t="shared" si="4"/>
        <v>1</v>
      </c>
      <c r="Q21" s="147" t="b">
        <f t="shared" si="5"/>
        <v>1</v>
      </c>
    </row>
    <row r="22" spans="1:17" ht="16.5" x14ac:dyDescent="0.2">
      <c r="A22" s="51"/>
      <c r="B22" s="29" t="s">
        <v>79</v>
      </c>
      <c r="C22" s="41">
        <v>1670.5955134059927</v>
      </c>
      <c r="D22" s="41">
        <v>2398.3231372599234</v>
      </c>
      <c r="E22" s="41">
        <v>278.78631782659994</v>
      </c>
      <c r="F22" s="138">
        <v>-88.375781666138934</v>
      </c>
      <c r="G22" s="139">
        <v>-2119.5368194333237</v>
      </c>
      <c r="H22" s="138">
        <v>0.33668898217798493</v>
      </c>
      <c r="I22" s="52"/>
      <c r="J22" s="142"/>
      <c r="K22" s="147"/>
      <c r="L22" s="190">
        <f t="shared" si="0"/>
        <v>-88.375781666138948</v>
      </c>
      <c r="M22" s="145">
        <f t="shared" si="1"/>
        <v>-2119.5368194333237</v>
      </c>
      <c r="N22" s="190">
        <f t="shared" si="2"/>
        <v>0.33668898217798493</v>
      </c>
      <c r="O22" s="147" t="b">
        <f t="shared" si="3"/>
        <v>1</v>
      </c>
      <c r="P22" s="147" t="b">
        <f t="shared" si="4"/>
        <v>1</v>
      </c>
      <c r="Q22" s="147" t="b">
        <f t="shared" si="5"/>
        <v>1</v>
      </c>
    </row>
    <row r="23" spans="1:17" ht="15" x14ac:dyDescent="0.25">
      <c r="A23" s="51"/>
      <c r="B23" s="47"/>
      <c r="C23" s="47"/>
      <c r="D23" s="77"/>
      <c r="E23" s="143"/>
      <c r="F23" s="47"/>
      <c r="G23" s="47"/>
      <c r="H23" s="302"/>
      <c r="I23" s="52"/>
      <c r="J23" s="142"/>
      <c r="K23" s="147"/>
      <c r="L23" s="190"/>
      <c r="M23" s="145"/>
      <c r="N23" s="190"/>
      <c r="O23" s="147"/>
      <c r="P23" s="147"/>
      <c r="Q23" s="147"/>
    </row>
    <row r="24" spans="1:17" x14ac:dyDescent="0.2">
      <c r="A24" s="51"/>
      <c r="B24" s="29" t="s">
        <v>30</v>
      </c>
      <c r="C24" s="45">
        <v>58274.455677734972</v>
      </c>
      <c r="D24" s="45">
        <v>62379.076869258541</v>
      </c>
      <c r="E24" s="140">
        <v>53151.447024405934</v>
      </c>
      <c r="F24" s="74">
        <v>-14.792828473869479</v>
      </c>
      <c r="G24" s="45">
        <v>-9227.6298448526068</v>
      </c>
      <c r="H24" s="138">
        <v>64.190763518979438</v>
      </c>
      <c r="I24" s="52"/>
      <c r="J24" s="144"/>
      <c r="K24" s="144"/>
      <c r="L24" s="190">
        <f t="shared" si="0"/>
        <v>-14.792828473869479</v>
      </c>
      <c r="M24" s="145">
        <f t="shared" si="1"/>
        <v>-9227.6298448526068</v>
      </c>
      <c r="N24" s="190">
        <f t="shared" si="2"/>
        <v>64.190763518979438</v>
      </c>
      <c r="O24" s="147" t="b">
        <f t="shared" si="3"/>
        <v>1</v>
      </c>
      <c r="P24" s="147" t="b">
        <f t="shared" si="4"/>
        <v>1</v>
      </c>
      <c r="Q24" s="147" t="b">
        <f t="shared" si="5"/>
        <v>1</v>
      </c>
    </row>
    <row r="25" spans="1:17" x14ac:dyDescent="0.2">
      <c r="A25" s="51"/>
      <c r="B25" s="29" t="s">
        <v>31</v>
      </c>
      <c r="C25" s="45">
        <v>33107.215821506339</v>
      </c>
      <c r="D25" s="45">
        <v>37832.987829109705</v>
      </c>
      <c r="E25" s="140">
        <v>29650.88170734483</v>
      </c>
      <c r="F25" s="74">
        <v>-21.626909718902365</v>
      </c>
      <c r="G25" s="45">
        <v>-8182.1061217648748</v>
      </c>
      <c r="H25" s="138">
        <v>35.809236481020875</v>
      </c>
      <c r="I25" s="52"/>
      <c r="J25" s="142"/>
      <c r="K25" s="142"/>
      <c r="L25" s="190">
        <f t="shared" si="0"/>
        <v>-21.626909718902361</v>
      </c>
      <c r="M25" s="145">
        <f t="shared" si="1"/>
        <v>-8182.1061217648748</v>
      </c>
      <c r="N25" s="190">
        <f t="shared" si="2"/>
        <v>35.809236481020875</v>
      </c>
      <c r="O25" s="147" t="b">
        <f t="shared" si="3"/>
        <v>1</v>
      </c>
      <c r="P25" s="147" t="b">
        <f t="shared" si="4"/>
        <v>1</v>
      </c>
      <c r="Q25" s="147" t="b">
        <f t="shared" si="5"/>
        <v>1</v>
      </c>
    </row>
    <row r="26" spans="1:17" x14ac:dyDescent="0.2">
      <c r="A26" s="51"/>
      <c r="B26" s="47"/>
      <c r="C26" s="47"/>
      <c r="D26" s="47"/>
      <c r="E26" s="143"/>
      <c r="F26" s="47"/>
      <c r="G26" s="47"/>
      <c r="H26" s="47"/>
      <c r="I26" s="52"/>
      <c r="J26" s="142"/>
      <c r="K26" s="142"/>
      <c r="L26" s="142"/>
      <c r="M26" s="142"/>
      <c r="N26" s="142"/>
    </row>
    <row r="27" spans="1:17" ht="15" x14ac:dyDescent="0.25">
      <c r="A27" s="51"/>
      <c r="B27" s="418" t="s">
        <v>80</v>
      </c>
      <c r="C27" s="418"/>
      <c r="D27" s="418"/>
      <c r="E27" s="418"/>
      <c r="F27" s="418"/>
      <c r="G27" s="418"/>
      <c r="H27" s="418"/>
      <c r="I27" s="52"/>
      <c r="J27" s="142"/>
      <c r="K27" s="142"/>
      <c r="L27" s="142"/>
      <c r="M27" s="142"/>
      <c r="N27" s="142"/>
    </row>
    <row r="28" spans="1:17" ht="15" x14ac:dyDescent="0.25">
      <c r="A28" s="51"/>
      <c r="B28" s="418" t="s">
        <v>400</v>
      </c>
      <c r="C28" s="418"/>
      <c r="D28" s="418"/>
      <c r="E28" s="418"/>
      <c r="F28" s="418"/>
      <c r="G28" s="418"/>
      <c r="H28" s="418"/>
      <c r="I28" s="52"/>
      <c r="J28" s="142"/>
      <c r="K28" s="142"/>
      <c r="L28" s="142"/>
      <c r="M28" s="142"/>
      <c r="N28" s="142"/>
    </row>
    <row r="29" spans="1:17" ht="15" x14ac:dyDescent="0.25">
      <c r="A29" s="51"/>
      <c r="B29" s="418" t="s">
        <v>154</v>
      </c>
      <c r="C29" s="418"/>
      <c r="D29" s="418"/>
      <c r="E29" s="418"/>
      <c r="F29" s="418"/>
      <c r="G29" s="418"/>
      <c r="H29" s="418"/>
      <c r="I29" s="52"/>
      <c r="J29" s="142"/>
      <c r="K29" s="142"/>
      <c r="L29" s="142"/>
      <c r="M29" s="142"/>
      <c r="N29" s="142"/>
    </row>
    <row r="30" spans="1:17" ht="15" x14ac:dyDescent="0.25">
      <c r="A30" s="51"/>
      <c r="B30" s="63"/>
      <c r="C30" s="63"/>
      <c r="D30" s="63"/>
      <c r="E30" s="63"/>
      <c r="F30" s="63"/>
      <c r="G30" s="63"/>
      <c r="H30" s="93"/>
      <c r="I30" s="52"/>
      <c r="J30" s="142"/>
      <c r="K30" s="142"/>
      <c r="L30" s="142"/>
      <c r="M30" s="142"/>
      <c r="N30" s="142"/>
    </row>
    <row r="31" spans="1:17" x14ac:dyDescent="0.2">
      <c r="A31" s="51"/>
      <c r="B31" s="47"/>
      <c r="C31" s="47"/>
      <c r="D31" s="47"/>
      <c r="E31" s="47"/>
      <c r="F31" s="47"/>
      <c r="G31" s="47"/>
      <c r="H31" s="47"/>
      <c r="I31" s="52"/>
      <c r="J31" s="142"/>
      <c r="K31" s="142"/>
      <c r="L31" s="142"/>
      <c r="M31" s="142"/>
      <c r="N31" s="142"/>
    </row>
    <row r="32" spans="1:17" x14ac:dyDescent="0.2">
      <c r="A32" s="51"/>
      <c r="B32" s="47"/>
      <c r="C32" s="47"/>
      <c r="D32" s="47"/>
      <c r="E32" s="47"/>
      <c r="F32" s="47"/>
      <c r="G32" s="47"/>
      <c r="H32" s="47"/>
      <c r="I32" s="52"/>
      <c r="J32" s="142"/>
      <c r="K32" s="142"/>
      <c r="L32" s="142"/>
      <c r="M32" s="142"/>
      <c r="N32" s="142"/>
    </row>
    <row r="33" spans="1:14" x14ac:dyDescent="0.2">
      <c r="A33" s="51"/>
      <c r="B33" s="47"/>
      <c r="C33" s="47"/>
      <c r="D33" s="47"/>
      <c r="E33" s="47"/>
      <c r="F33" s="47"/>
      <c r="G33" s="47"/>
      <c r="H33" s="47"/>
      <c r="I33" s="52"/>
      <c r="J33" s="142"/>
      <c r="K33" s="142"/>
      <c r="L33" s="142"/>
      <c r="M33" s="142"/>
      <c r="N33" s="142"/>
    </row>
    <row r="34" spans="1:14" x14ac:dyDescent="0.2">
      <c r="A34" s="51"/>
      <c r="B34" s="47"/>
      <c r="C34" s="47"/>
      <c r="D34" s="47"/>
      <c r="E34" s="47"/>
      <c r="F34" s="47"/>
      <c r="G34" s="47"/>
      <c r="H34" s="47"/>
      <c r="I34" s="52"/>
      <c r="J34" s="142"/>
      <c r="K34" s="142"/>
      <c r="L34" s="142"/>
      <c r="M34" s="142"/>
      <c r="N34" s="142"/>
    </row>
    <row r="35" spans="1:14" x14ac:dyDescent="0.2">
      <c r="A35" s="51"/>
      <c r="B35" s="47"/>
      <c r="C35" s="47"/>
      <c r="D35" s="47"/>
      <c r="E35" s="47"/>
      <c r="F35" s="47"/>
      <c r="G35" s="47"/>
      <c r="H35" s="47"/>
      <c r="I35" s="52"/>
      <c r="J35" s="142"/>
      <c r="K35" s="142"/>
      <c r="L35" s="142"/>
      <c r="M35" s="142"/>
      <c r="N35" s="142"/>
    </row>
    <row r="36" spans="1:14" x14ac:dyDescent="0.2">
      <c r="A36" s="51"/>
      <c r="B36" s="47"/>
      <c r="C36" s="47"/>
      <c r="D36" s="47"/>
      <c r="E36" s="47"/>
      <c r="F36" s="47"/>
      <c r="G36" s="47"/>
      <c r="H36" s="47"/>
      <c r="I36" s="52"/>
      <c r="J36" s="142"/>
      <c r="K36" s="142"/>
      <c r="L36" s="142"/>
      <c r="M36" s="142"/>
      <c r="N36" s="142"/>
    </row>
    <row r="37" spans="1:14" x14ac:dyDescent="0.2">
      <c r="A37" s="51"/>
      <c r="B37" s="47"/>
      <c r="C37" s="47"/>
      <c r="D37" s="47"/>
      <c r="E37" s="47"/>
      <c r="F37" s="47"/>
      <c r="G37" s="47"/>
      <c r="H37" s="47"/>
      <c r="I37" s="52"/>
      <c r="J37" s="142"/>
      <c r="K37" s="142"/>
      <c r="L37" s="142"/>
      <c r="M37" s="142"/>
      <c r="N37" s="142"/>
    </row>
    <row r="38" spans="1:14" x14ac:dyDescent="0.2">
      <c r="A38" s="51"/>
      <c r="B38" s="47"/>
      <c r="C38" s="47"/>
      <c r="D38" s="47"/>
      <c r="E38" s="47"/>
      <c r="F38" s="47"/>
      <c r="G38" s="47"/>
      <c r="H38" s="47"/>
      <c r="I38" s="52"/>
      <c r="J38" s="142"/>
      <c r="K38" s="142"/>
      <c r="L38" s="142"/>
      <c r="M38" s="142"/>
      <c r="N38" s="142"/>
    </row>
    <row r="39" spans="1:14" x14ac:dyDescent="0.2">
      <c r="A39" s="51"/>
      <c r="B39" s="47"/>
      <c r="C39" s="47"/>
      <c r="D39" s="47"/>
      <c r="E39" s="47"/>
      <c r="F39" s="47"/>
      <c r="G39" s="47"/>
      <c r="H39" s="47"/>
      <c r="I39" s="52"/>
      <c r="J39" s="142"/>
      <c r="K39" s="142"/>
      <c r="L39" s="142"/>
      <c r="M39" s="142"/>
      <c r="N39" s="142"/>
    </row>
    <row r="40" spans="1:14" x14ac:dyDescent="0.2">
      <c r="A40" s="51"/>
      <c r="B40" s="47"/>
      <c r="C40" s="47"/>
      <c r="D40" s="47"/>
      <c r="E40" s="47"/>
      <c r="F40" s="47"/>
      <c r="G40" s="47"/>
      <c r="H40" s="47"/>
      <c r="I40" s="52"/>
      <c r="J40" s="142"/>
      <c r="K40" s="142"/>
      <c r="L40" s="142"/>
      <c r="M40" s="142"/>
      <c r="N40" s="142"/>
    </row>
    <row r="41" spans="1:14" x14ac:dyDescent="0.2">
      <c r="A41" s="51"/>
      <c r="B41" s="47"/>
      <c r="C41" s="47"/>
      <c r="D41" s="47"/>
      <c r="E41" s="47"/>
      <c r="F41" s="47"/>
      <c r="G41" s="47"/>
      <c r="H41" s="47"/>
      <c r="I41" s="52"/>
      <c r="J41" s="142"/>
      <c r="K41" s="142"/>
      <c r="L41" s="142"/>
      <c r="M41" s="142"/>
      <c r="N41" s="142"/>
    </row>
    <row r="42" spans="1:14" x14ac:dyDescent="0.2">
      <c r="A42" s="51"/>
      <c r="B42" s="47"/>
      <c r="C42" s="47"/>
      <c r="D42" s="47"/>
      <c r="E42" s="47"/>
      <c r="F42" s="47"/>
      <c r="G42" s="47"/>
      <c r="H42" s="47"/>
      <c r="I42" s="52"/>
      <c r="J42" s="142"/>
      <c r="K42" s="142"/>
      <c r="L42" s="142"/>
      <c r="M42" s="142"/>
      <c r="N42" s="142"/>
    </row>
    <row r="43" spans="1:14" x14ac:dyDescent="0.2">
      <c r="A43" s="51"/>
      <c r="B43" s="47"/>
      <c r="C43" s="47"/>
      <c r="D43" s="47"/>
      <c r="E43" s="47"/>
      <c r="F43" s="47"/>
      <c r="G43" s="47"/>
      <c r="H43" s="47"/>
      <c r="I43" s="52"/>
    </row>
    <row r="44" spans="1:14" x14ac:dyDescent="0.2">
      <c r="A44" s="51"/>
      <c r="B44" s="47"/>
      <c r="C44" s="47"/>
      <c r="D44" s="47"/>
      <c r="E44" s="47"/>
      <c r="F44" s="47"/>
      <c r="G44" s="47"/>
      <c r="H44" s="47"/>
      <c r="I44" s="52"/>
    </row>
    <row r="45" spans="1:14" x14ac:dyDescent="0.2">
      <c r="A45" s="71" t="s">
        <v>239</v>
      </c>
      <c r="B45" s="47"/>
      <c r="C45" s="47"/>
      <c r="D45" s="47"/>
      <c r="E45" s="47"/>
      <c r="F45" s="47"/>
      <c r="G45" s="47"/>
      <c r="H45" s="47"/>
      <c r="I45" s="52"/>
    </row>
    <row r="46" spans="1:14" x14ac:dyDescent="0.2">
      <c r="A46" s="13" t="s">
        <v>240</v>
      </c>
      <c r="B46" s="202"/>
      <c r="C46" s="202"/>
      <c r="D46" s="54"/>
      <c r="E46" s="54"/>
      <c r="F46" s="54"/>
      <c r="G46" s="54"/>
      <c r="H46" s="54"/>
      <c r="I46" s="55"/>
    </row>
    <row r="47" spans="1:14" x14ac:dyDescent="0.2">
      <c r="A47" s="142"/>
      <c r="B47" s="147"/>
      <c r="C47" s="147"/>
      <c r="D47" s="147"/>
      <c r="E47" s="142"/>
      <c r="F47" s="142"/>
      <c r="G47" s="142"/>
    </row>
    <row r="48" spans="1:14" x14ac:dyDescent="0.2">
      <c r="A48" s="142"/>
      <c r="B48" s="147"/>
      <c r="C48" s="83" t="s">
        <v>30</v>
      </c>
      <c r="D48" s="84">
        <v>64.190763518979438</v>
      </c>
      <c r="E48" s="393"/>
      <c r="F48" s="142"/>
      <c r="G48" s="142"/>
    </row>
    <row r="49" spans="1:7" x14ac:dyDescent="0.2">
      <c r="A49" s="142"/>
      <c r="B49" s="147"/>
      <c r="C49" s="83" t="s">
        <v>31</v>
      </c>
      <c r="D49" s="84">
        <v>35.809236481020875</v>
      </c>
      <c r="E49" s="393"/>
      <c r="F49" s="142"/>
      <c r="G49" s="142"/>
    </row>
    <row r="50" spans="1:7" x14ac:dyDescent="0.2">
      <c r="A50" s="142"/>
      <c r="B50" s="142"/>
      <c r="C50" s="142"/>
      <c r="D50" s="142"/>
      <c r="E50" s="142"/>
      <c r="F50" s="142"/>
      <c r="G50" s="142"/>
    </row>
    <row r="51" spans="1:7" x14ac:dyDescent="0.2">
      <c r="A51" s="142"/>
      <c r="B51" s="142"/>
      <c r="C51" s="142"/>
      <c r="D51" s="142"/>
      <c r="E51" s="142"/>
      <c r="F51" s="142"/>
      <c r="G51" s="142"/>
    </row>
    <row r="52" spans="1:7" x14ac:dyDescent="0.2">
      <c r="A52" s="142"/>
      <c r="B52" s="142"/>
      <c r="C52" s="142"/>
      <c r="D52" s="142"/>
      <c r="E52" s="142"/>
      <c r="F52" s="142"/>
      <c r="G52" s="142"/>
    </row>
    <row r="53" spans="1:7" x14ac:dyDescent="0.2">
      <c r="A53" s="142"/>
      <c r="B53" s="142"/>
      <c r="C53" s="142"/>
      <c r="D53" s="142"/>
      <c r="E53" s="142"/>
      <c r="F53" s="142"/>
      <c r="G53" s="142"/>
    </row>
    <row r="54" spans="1:7" x14ac:dyDescent="0.2">
      <c r="B54" s="142"/>
      <c r="C54" s="142"/>
      <c r="D54" s="142"/>
      <c r="E54" s="142"/>
      <c r="F54" s="142"/>
      <c r="G54" s="142"/>
    </row>
  </sheetData>
  <sortState ref="B16:H22">
    <sortCondition descending="1" ref="H16:H22"/>
  </sortState>
  <mergeCells count="8">
    <mergeCell ref="B27:H27"/>
    <mergeCell ref="B29:H29"/>
    <mergeCell ref="B9:H9"/>
    <mergeCell ref="B10:H10"/>
    <mergeCell ref="C12:D12"/>
    <mergeCell ref="F12:G12"/>
    <mergeCell ref="H12:H13"/>
    <mergeCell ref="B28:H28"/>
  </mergeCells>
  <pageMargins left="0.70866141732283472" right="0.70866141732283472" top="0.74803149606299213" bottom="0.74803149606299213" header="0.31496062992125984" footer="0.31496062992125984"/>
  <pageSetup scale="77" orientation="portrait" horizontalDpi="4294967294" r:id="rId1"/>
  <headerFooter>
    <oddFooter>&amp;CPágina 3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53722D"/>
  </sheetPr>
  <dimension ref="A1:L35"/>
  <sheetViews>
    <sheetView showGridLines="0" zoomScaleNormal="100" zoomScaleSheetLayoutView="80" workbookViewId="0"/>
  </sheetViews>
  <sheetFormatPr baseColWidth="10" defaultColWidth="11.42578125" defaultRowHeight="14.25" x14ac:dyDescent="0.2"/>
  <cols>
    <col min="1" max="1" width="1.85546875" style="14" customWidth="1"/>
    <col min="2" max="2" width="26.7109375" style="14" customWidth="1"/>
    <col min="3" max="6" width="17.28515625" style="14" customWidth="1"/>
    <col min="7" max="7" width="16.5703125" style="14" customWidth="1"/>
    <col min="8" max="8" width="1.85546875" style="14" customWidth="1"/>
    <col min="9" max="9" width="11.42578125" style="14"/>
    <col min="10" max="10" width="14.5703125" style="14" bestFit="1" customWidth="1"/>
    <col min="11" max="16384" width="11.42578125" style="14"/>
  </cols>
  <sheetData>
    <row r="1" spans="1:12" x14ac:dyDescent="0.2">
      <c r="A1" s="48"/>
      <c r="B1" s="49"/>
      <c r="C1" s="49"/>
      <c r="D1" s="49"/>
      <c r="E1" s="49"/>
      <c r="F1" s="49"/>
      <c r="G1" s="49"/>
      <c r="H1" s="50"/>
    </row>
    <row r="2" spans="1:12" x14ac:dyDescent="0.2">
      <c r="A2" s="51"/>
      <c r="B2" s="47"/>
      <c r="C2" s="47"/>
      <c r="D2" s="47"/>
      <c r="E2" s="47"/>
      <c r="F2" s="47"/>
      <c r="G2" s="47"/>
      <c r="H2" s="52"/>
    </row>
    <row r="3" spans="1:12" x14ac:dyDescent="0.2">
      <c r="A3" s="51"/>
      <c r="B3" s="47"/>
      <c r="C3" s="47"/>
      <c r="D3" s="47"/>
      <c r="E3" s="47"/>
      <c r="F3" s="47"/>
      <c r="G3" s="47"/>
      <c r="H3" s="52"/>
    </row>
    <row r="4" spans="1:12" x14ac:dyDescent="0.2">
      <c r="A4" s="51"/>
      <c r="B4" s="47"/>
      <c r="C4" s="47"/>
      <c r="D4" s="47"/>
      <c r="E4" s="47"/>
      <c r="F4" s="47"/>
      <c r="G4" s="47"/>
      <c r="H4" s="52"/>
    </row>
    <row r="5" spans="1:12" ht="15.75" x14ac:dyDescent="0.25">
      <c r="A5" s="51"/>
      <c r="B5" s="47"/>
      <c r="C5" s="47"/>
      <c r="D5" s="47"/>
      <c r="E5" s="47"/>
      <c r="F5" s="47"/>
      <c r="G5" s="47"/>
      <c r="H5" s="52"/>
      <c r="L5" s="196"/>
    </row>
    <row r="6" spans="1:12" x14ac:dyDescent="0.2">
      <c r="A6" s="51"/>
      <c r="B6" s="47"/>
      <c r="C6" s="47"/>
      <c r="D6" s="47"/>
      <c r="E6" s="47"/>
      <c r="F6" s="47"/>
      <c r="G6" s="47"/>
      <c r="H6" s="52"/>
    </row>
    <row r="7" spans="1:12" x14ac:dyDescent="0.2">
      <c r="A7" s="51"/>
      <c r="B7" s="47"/>
      <c r="C7" s="47"/>
      <c r="D7" s="47"/>
      <c r="E7" s="47"/>
      <c r="F7" s="47"/>
      <c r="G7" s="47"/>
      <c r="H7" s="52"/>
    </row>
    <row r="8" spans="1:12" ht="15" x14ac:dyDescent="0.25">
      <c r="A8" s="51"/>
      <c r="B8" s="63"/>
      <c r="C8" s="418" t="s">
        <v>53</v>
      </c>
      <c r="D8" s="418"/>
      <c r="E8" s="418"/>
      <c r="F8" s="418"/>
      <c r="G8" s="418"/>
      <c r="H8" s="52"/>
    </row>
    <row r="9" spans="1:12" ht="15" x14ac:dyDescent="0.25">
      <c r="A9" s="51"/>
      <c r="C9" s="418" t="s">
        <v>257</v>
      </c>
      <c r="D9" s="418"/>
      <c r="E9" s="418"/>
      <c r="F9" s="418"/>
      <c r="G9" s="418"/>
      <c r="H9" s="52"/>
    </row>
    <row r="10" spans="1:12" ht="15" x14ac:dyDescent="0.25">
      <c r="A10" s="51"/>
      <c r="B10" s="93"/>
      <c r="C10" s="93"/>
      <c r="D10" s="93"/>
      <c r="E10" s="113"/>
      <c r="F10" s="93"/>
      <c r="G10" s="93"/>
      <c r="H10" s="52"/>
    </row>
    <row r="11" spans="1:12" ht="15" customHeight="1" x14ac:dyDescent="0.25">
      <c r="A11" s="51"/>
      <c r="B11" s="47"/>
      <c r="C11" s="420">
        <v>2011</v>
      </c>
      <c r="D11" s="93"/>
      <c r="E11" s="113"/>
      <c r="F11" s="415" t="s">
        <v>152</v>
      </c>
      <c r="G11" s="420" t="s">
        <v>155</v>
      </c>
      <c r="H11" s="52"/>
    </row>
    <row r="12" spans="1:12" ht="15" x14ac:dyDescent="0.25">
      <c r="A12" s="51"/>
      <c r="B12" s="47"/>
      <c r="C12" s="421"/>
      <c r="D12" s="94">
        <v>2014</v>
      </c>
      <c r="E12" s="117">
        <v>2017</v>
      </c>
      <c r="F12" s="422"/>
      <c r="G12" s="421"/>
      <c r="H12" s="52"/>
    </row>
    <row r="13" spans="1:12" x14ac:dyDescent="0.2">
      <c r="A13" s="51"/>
      <c r="B13" s="47"/>
      <c r="C13" s="53"/>
      <c r="D13" s="53"/>
      <c r="E13" s="53"/>
      <c r="F13" s="53"/>
      <c r="G13" s="53"/>
      <c r="H13" s="52"/>
    </row>
    <row r="14" spans="1:12" ht="15" x14ac:dyDescent="0.2">
      <c r="A14" s="51"/>
      <c r="B14" s="87" t="s">
        <v>6</v>
      </c>
      <c r="C14" s="74">
        <v>63.479817956091182</v>
      </c>
      <c r="D14" s="74">
        <v>63.708268081132545</v>
      </c>
      <c r="E14" s="74">
        <v>60.95588187837636</v>
      </c>
      <c r="F14" s="74">
        <v>-2.7523862027561847</v>
      </c>
      <c r="G14" s="46">
        <v>1</v>
      </c>
      <c r="H14" s="52"/>
      <c r="I14" s="291">
        <f>+E14-D14</f>
        <v>-2.7523862027561847</v>
      </c>
      <c r="J14" s="147" t="b">
        <f>+ROUND(F14,4)=ROUND(I14,4)</f>
        <v>1</v>
      </c>
    </row>
    <row r="15" spans="1:12" ht="15" x14ac:dyDescent="0.2">
      <c r="A15" s="51"/>
      <c r="B15" s="87" t="s">
        <v>4</v>
      </c>
      <c r="C15" s="74">
        <v>56.9180488685844</v>
      </c>
      <c r="D15" s="74">
        <v>57.801520822697626</v>
      </c>
      <c r="E15" s="74">
        <v>59.986793994222197</v>
      </c>
      <c r="F15" s="74">
        <v>2.185273171524571</v>
      </c>
      <c r="G15" s="46">
        <v>2</v>
      </c>
      <c r="H15" s="52"/>
      <c r="I15" s="291">
        <f t="shared" ref="I15:I32" si="0">+E15-D15</f>
        <v>2.185273171524571</v>
      </c>
      <c r="J15" s="147" t="b">
        <f t="shared" ref="J15:J32" si="1">+ROUND(F15,4)=ROUND(I15,4)</f>
        <v>1</v>
      </c>
    </row>
    <row r="16" spans="1:12" ht="15" x14ac:dyDescent="0.2">
      <c r="A16" s="51"/>
      <c r="B16" s="87" t="s">
        <v>12</v>
      </c>
      <c r="C16" s="74">
        <v>59.615565875409317</v>
      </c>
      <c r="D16" s="74">
        <v>58.138229857736746</v>
      </c>
      <c r="E16" s="74">
        <v>59.752927726861003</v>
      </c>
      <c r="F16" s="74">
        <v>1.6146978691242566</v>
      </c>
      <c r="G16" s="46">
        <v>3</v>
      </c>
      <c r="H16" s="52"/>
      <c r="I16" s="291">
        <f t="shared" si="0"/>
        <v>1.6146978691242566</v>
      </c>
      <c r="J16" s="147" t="b">
        <f t="shared" si="1"/>
        <v>1</v>
      </c>
    </row>
    <row r="17" spans="1:11" ht="15" x14ac:dyDescent="0.2">
      <c r="A17" s="51"/>
      <c r="B17" s="87" t="s">
        <v>5</v>
      </c>
      <c r="C17" s="74">
        <v>60.286262483366421</v>
      </c>
      <c r="D17" s="74">
        <v>62.575656793027804</v>
      </c>
      <c r="E17" s="74">
        <v>58.96517507330411</v>
      </c>
      <c r="F17" s="74">
        <v>-3.610481719723694</v>
      </c>
      <c r="G17" s="46">
        <v>4</v>
      </c>
      <c r="H17" s="52"/>
      <c r="I17" s="291">
        <f t="shared" si="0"/>
        <v>-3.610481719723694</v>
      </c>
      <c r="J17" s="147" t="b">
        <f t="shared" si="1"/>
        <v>1</v>
      </c>
    </row>
    <row r="18" spans="1:11" ht="15" x14ac:dyDescent="0.2">
      <c r="A18" s="51"/>
      <c r="B18" s="87" t="s">
        <v>19</v>
      </c>
      <c r="C18" s="74">
        <v>56.329633884668489</v>
      </c>
      <c r="D18" s="74">
        <v>59.629202565435271</v>
      </c>
      <c r="E18" s="74">
        <v>58.004020176336638</v>
      </c>
      <c r="F18" s="74">
        <v>-1.625182389098633</v>
      </c>
      <c r="G18" s="46">
        <v>5</v>
      </c>
      <c r="H18" s="52"/>
      <c r="I18" s="291">
        <f t="shared" si="0"/>
        <v>-1.625182389098633</v>
      </c>
      <c r="J18" s="147" t="b">
        <f t="shared" si="1"/>
        <v>1</v>
      </c>
    </row>
    <row r="19" spans="1:11" ht="15" x14ac:dyDescent="0.2">
      <c r="A19" s="51"/>
      <c r="B19" s="87" t="s">
        <v>14</v>
      </c>
      <c r="C19" s="74">
        <v>56.739289115561199</v>
      </c>
      <c r="D19" s="74">
        <v>58.502279167231386</v>
      </c>
      <c r="E19" s="74">
        <v>57.21324025759511</v>
      </c>
      <c r="F19" s="74">
        <v>-1.2890389096362753</v>
      </c>
      <c r="G19" s="46">
        <v>6</v>
      </c>
      <c r="H19" s="52"/>
      <c r="I19" s="291">
        <f t="shared" si="0"/>
        <v>-1.2890389096362753</v>
      </c>
      <c r="J19" s="147" t="b">
        <f t="shared" si="1"/>
        <v>1</v>
      </c>
    </row>
    <row r="20" spans="1:11" ht="15" x14ac:dyDescent="0.2">
      <c r="A20" s="51"/>
      <c r="B20" s="87" t="s">
        <v>8</v>
      </c>
      <c r="C20" s="74">
        <v>55.325200203605668</v>
      </c>
      <c r="D20" s="74">
        <v>55.425250098052928</v>
      </c>
      <c r="E20" s="74">
        <v>57.03858494537716</v>
      </c>
      <c r="F20" s="74">
        <v>1.6133348473242322</v>
      </c>
      <c r="G20" s="46">
        <v>7</v>
      </c>
      <c r="H20" s="52"/>
      <c r="I20" s="291">
        <f t="shared" si="0"/>
        <v>1.6133348473242322</v>
      </c>
      <c r="J20" s="147" t="b">
        <f t="shared" si="1"/>
        <v>1</v>
      </c>
    </row>
    <row r="21" spans="1:11" ht="15" x14ac:dyDescent="0.2">
      <c r="A21" s="51"/>
      <c r="B21" s="87" t="s">
        <v>15</v>
      </c>
      <c r="C21" s="74">
        <v>57.03693071252421</v>
      </c>
      <c r="D21" s="74">
        <v>61.918066065210986</v>
      </c>
      <c r="E21" s="74">
        <v>56.91909321311811</v>
      </c>
      <c r="F21" s="74">
        <v>-4.9989728520928765</v>
      </c>
      <c r="G21" s="46">
        <v>8</v>
      </c>
      <c r="H21" s="52"/>
      <c r="I21" s="291">
        <f t="shared" si="0"/>
        <v>-4.9989728520928765</v>
      </c>
      <c r="J21" s="147" t="b">
        <f t="shared" si="1"/>
        <v>1</v>
      </c>
    </row>
    <row r="22" spans="1:11" ht="15" x14ac:dyDescent="0.2">
      <c r="A22" s="51"/>
      <c r="B22" s="87" t="s">
        <v>22</v>
      </c>
      <c r="C22" s="74">
        <v>56.788249587768675</v>
      </c>
      <c r="D22" s="74">
        <v>58.111745861632826</v>
      </c>
      <c r="E22" s="74">
        <v>56.817730169547175</v>
      </c>
      <c r="F22" s="74">
        <v>-1.2940156920856509</v>
      </c>
      <c r="G22" s="46">
        <v>9</v>
      </c>
      <c r="H22" s="52"/>
      <c r="I22" s="291">
        <f t="shared" si="0"/>
        <v>-1.2940156920856509</v>
      </c>
      <c r="J22" s="147" t="b">
        <f t="shared" si="1"/>
        <v>1</v>
      </c>
    </row>
    <row r="23" spans="1:11" ht="15" x14ac:dyDescent="0.2">
      <c r="A23" s="51"/>
      <c r="B23" s="87" t="s">
        <v>10</v>
      </c>
      <c r="C23" s="74">
        <v>59.581744483673518</v>
      </c>
      <c r="D23" s="74">
        <v>59.410517499268309</v>
      </c>
      <c r="E23" s="74">
        <v>56.52348448373715</v>
      </c>
      <c r="F23" s="74">
        <v>-2.8870330155311592</v>
      </c>
      <c r="G23" s="46">
        <v>10</v>
      </c>
      <c r="H23" s="52"/>
      <c r="I23" s="291">
        <f t="shared" si="0"/>
        <v>-2.8870330155311592</v>
      </c>
      <c r="J23" s="147" t="b">
        <f t="shared" si="1"/>
        <v>1</v>
      </c>
    </row>
    <row r="24" spans="1:11" ht="15" x14ac:dyDescent="0.2">
      <c r="A24" s="51"/>
      <c r="B24" s="87" t="s">
        <v>7</v>
      </c>
      <c r="C24" s="74">
        <v>57.924232779033943</v>
      </c>
      <c r="D24" s="74">
        <v>59.931383894915463</v>
      </c>
      <c r="E24" s="74">
        <v>56.225882395325129</v>
      </c>
      <c r="F24" s="74">
        <v>-3.7055014995903335</v>
      </c>
      <c r="G24" s="46">
        <v>11</v>
      </c>
      <c r="H24" s="52"/>
      <c r="I24" s="291">
        <f t="shared" si="0"/>
        <v>-3.7055014995903335</v>
      </c>
      <c r="J24" s="147" t="b">
        <f t="shared" si="1"/>
        <v>1</v>
      </c>
    </row>
    <row r="25" spans="1:11" ht="15" x14ac:dyDescent="0.2">
      <c r="A25" s="51"/>
      <c r="B25" s="87" t="s">
        <v>9</v>
      </c>
      <c r="C25" s="74">
        <v>61.120097643595294</v>
      </c>
      <c r="D25" s="74">
        <v>59.287380610705398</v>
      </c>
      <c r="E25" s="74">
        <v>56.066716170749295</v>
      </c>
      <c r="F25" s="74">
        <v>-3.2206644399561029</v>
      </c>
      <c r="G25" s="46">
        <v>12</v>
      </c>
      <c r="H25" s="52"/>
      <c r="I25" s="291">
        <f t="shared" si="0"/>
        <v>-3.2206644399561029</v>
      </c>
      <c r="J25" s="147" t="b">
        <f t="shared" si="1"/>
        <v>1</v>
      </c>
    </row>
    <row r="26" spans="1:11" ht="15" x14ac:dyDescent="0.2">
      <c r="A26" s="51"/>
      <c r="B26" s="87" t="s">
        <v>13</v>
      </c>
      <c r="C26" s="74">
        <v>61.394687557927654</v>
      </c>
      <c r="D26" s="74">
        <v>61.040601901645324</v>
      </c>
      <c r="E26" s="74">
        <v>55.573911698108006</v>
      </c>
      <c r="F26" s="74">
        <v>-5.4666902035373184</v>
      </c>
      <c r="G26" s="46">
        <v>13</v>
      </c>
      <c r="H26" s="52"/>
      <c r="I26" s="291">
        <f t="shared" si="0"/>
        <v>-5.4666902035373184</v>
      </c>
      <c r="J26" s="147" t="b">
        <f t="shared" si="1"/>
        <v>1</v>
      </c>
    </row>
    <row r="27" spans="1:11" ht="15" x14ac:dyDescent="0.2">
      <c r="A27" s="51"/>
      <c r="B27" s="87" t="s">
        <v>17</v>
      </c>
      <c r="C27" s="74">
        <v>56.331686713443617</v>
      </c>
      <c r="D27" s="74">
        <v>60.177364252643514</v>
      </c>
      <c r="E27" s="74">
        <v>54.992918883194278</v>
      </c>
      <c r="F27" s="74">
        <v>-5.1844453694492358</v>
      </c>
      <c r="G27" s="46">
        <v>14</v>
      </c>
      <c r="H27" s="52"/>
      <c r="I27" s="291">
        <f t="shared" si="0"/>
        <v>-5.1844453694492358</v>
      </c>
      <c r="J27" s="147" t="b">
        <f t="shared" si="1"/>
        <v>1</v>
      </c>
    </row>
    <row r="28" spans="1:11" ht="15" x14ac:dyDescent="0.2">
      <c r="A28" s="51"/>
      <c r="B28" s="87" t="s">
        <v>18</v>
      </c>
      <c r="C28" s="74">
        <v>57.986955343284265</v>
      </c>
      <c r="D28" s="74">
        <v>59.615268016374053</v>
      </c>
      <c r="E28" s="74">
        <v>54.901039811123766</v>
      </c>
      <c r="F28" s="74">
        <v>-4.7142282052502864</v>
      </c>
      <c r="G28" s="46">
        <v>15</v>
      </c>
      <c r="H28" s="52"/>
      <c r="I28" s="291">
        <f t="shared" si="0"/>
        <v>-4.7142282052502864</v>
      </c>
      <c r="J28" s="147" t="b">
        <f t="shared" si="1"/>
        <v>1</v>
      </c>
    </row>
    <row r="29" spans="1:11" ht="15" x14ac:dyDescent="0.2">
      <c r="A29" s="51"/>
      <c r="B29" s="87" t="s">
        <v>11</v>
      </c>
      <c r="C29" s="74">
        <v>53.525330559422272</v>
      </c>
      <c r="D29" s="74">
        <v>58.064793300724773</v>
      </c>
      <c r="E29" s="74">
        <v>54.378771039282945</v>
      </c>
      <c r="F29" s="74">
        <v>-3.6860222614418277</v>
      </c>
      <c r="G29" s="46">
        <v>16</v>
      </c>
      <c r="H29" s="52"/>
      <c r="I29" s="291">
        <f t="shared" si="0"/>
        <v>-3.6860222614418277</v>
      </c>
      <c r="J29" s="147" t="b">
        <f t="shared" si="1"/>
        <v>1</v>
      </c>
    </row>
    <row r="30" spans="1:11" ht="15" x14ac:dyDescent="0.2">
      <c r="A30" s="51"/>
      <c r="B30" s="87" t="s">
        <v>20</v>
      </c>
      <c r="C30" s="74">
        <v>54.745408523662313</v>
      </c>
      <c r="D30" s="74">
        <v>58.389074358081714</v>
      </c>
      <c r="E30" s="74">
        <v>54.069758638596696</v>
      </c>
      <c r="F30" s="74">
        <v>-4.3193157194850187</v>
      </c>
      <c r="G30" s="46">
        <v>17</v>
      </c>
      <c r="H30" s="52"/>
      <c r="I30" s="291">
        <f t="shared" si="0"/>
        <v>-4.3193157194850187</v>
      </c>
      <c r="J30" s="147" t="b">
        <f t="shared" si="1"/>
        <v>1</v>
      </c>
    </row>
    <row r="31" spans="1:11" ht="15" x14ac:dyDescent="0.2">
      <c r="A31" s="51"/>
      <c r="B31" s="43" t="s">
        <v>21</v>
      </c>
      <c r="C31" s="75">
        <v>56.129539260391553</v>
      </c>
      <c r="D31" s="75">
        <v>60.531711716712003</v>
      </c>
      <c r="E31" s="75">
        <v>52.157336130857011</v>
      </c>
      <c r="F31" s="75">
        <v>-8.3743755858549918</v>
      </c>
      <c r="G31" s="72">
        <v>18</v>
      </c>
      <c r="H31" s="52"/>
      <c r="I31" s="291">
        <f t="shared" si="0"/>
        <v>-8.3743755858549918</v>
      </c>
      <c r="J31" s="147" t="b">
        <f t="shared" si="1"/>
        <v>1</v>
      </c>
    </row>
    <row r="32" spans="1:11" ht="15" x14ac:dyDescent="0.2">
      <c r="A32" s="51"/>
      <c r="B32" s="87" t="s">
        <v>16</v>
      </c>
      <c r="C32" s="74">
        <v>55.76011418347791</v>
      </c>
      <c r="D32" s="74">
        <v>58.977730535441538</v>
      </c>
      <c r="E32" s="74">
        <v>46.669963415064203</v>
      </c>
      <c r="F32" s="74">
        <v>-12.307767120377335</v>
      </c>
      <c r="G32" s="46">
        <v>19</v>
      </c>
      <c r="H32" s="52"/>
      <c r="I32" s="291">
        <f t="shared" si="0"/>
        <v>-12.307767120377335</v>
      </c>
      <c r="J32" s="147" t="b">
        <f t="shared" si="1"/>
        <v>1</v>
      </c>
      <c r="K32" s="203"/>
    </row>
    <row r="33" spans="1:8" x14ac:dyDescent="0.2">
      <c r="A33" s="51"/>
      <c r="B33" s="47"/>
      <c r="C33" s="47"/>
      <c r="D33" s="47"/>
      <c r="E33" s="47"/>
      <c r="F33" s="47"/>
      <c r="G33" s="47"/>
      <c r="H33" s="52"/>
    </row>
    <row r="34" spans="1:8" x14ac:dyDescent="0.2">
      <c r="A34" s="70" t="s">
        <v>104</v>
      </c>
      <c r="B34" s="47"/>
      <c r="C34" s="47"/>
      <c r="D34" s="47"/>
      <c r="E34" s="47"/>
      <c r="F34" s="47"/>
      <c r="G34" s="47"/>
      <c r="H34" s="52"/>
    </row>
    <row r="35" spans="1:8" x14ac:dyDescent="0.2">
      <c r="A35" s="13" t="s">
        <v>241</v>
      </c>
      <c r="B35" s="202"/>
      <c r="C35" s="202"/>
      <c r="D35" s="54"/>
      <c r="E35" s="54"/>
      <c r="F35" s="54"/>
      <c r="G35" s="54"/>
      <c r="H35" s="55"/>
    </row>
  </sheetData>
  <sortState ref="B14:G32">
    <sortCondition descending="1" ref="E14:E32"/>
  </sortState>
  <mergeCells count="5">
    <mergeCell ref="C11:C12"/>
    <mergeCell ref="G11:G12"/>
    <mergeCell ref="F11:F12"/>
    <mergeCell ref="C8:G8"/>
    <mergeCell ref="C9:G9"/>
  </mergeCells>
  <pageMargins left="0.70866141732283472" right="0.70866141732283472" top="0.74803149606299213" bottom="0.74803149606299213" header="0.31496062992125984" footer="0.31496062992125984"/>
  <pageSetup scale="77" orientation="portrait" horizontalDpi="4294967294" r:id="rId1"/>
  <headerFooter>
    <oddFooter>&amp;CPágina 4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53722D"/>
  </sheetPr>
  <dimension ref="A1:L35"/>
  <sheetViews>
    <sheetView showGridLines="0" zoomScaleNormal="100" zoomScaleSheetLayoutView="80" workbookViewId="0"/>
  </sheetViews>
  <sheetFormatPr baseColWidth="10" defaultColWidth="11.42578125" defaultRowHeight="14.25" x14ac:dyDescent="0.2"/>
  <cols>
    <col min="1" max="1" width="1.85546875" style="14" customWidth="1"/>
    <col min="2" max="2" width="26.7109375" style="14" customWidth="1"/>
    <col min="3" max="7" width="17.28515625" style="14" customWidth="1"/>
    <col min="8" max="8" width="1.85546875" style="14" customWidth="1"/>
    <col min="9" max="9" width="11.42578125" style="14"/>
    <col min="10" max="10" width="14.42578125" style="14" customWidth="1"/>
    <col min="11" max="16384" width="11.42578125" style="14"/>
  </cols>
  <sheetData>
    <row r="1" spans="1:12" x14ac:dyDescent="0.2">
      <c r="A1" s="48"/>
      <c r="B1" s="49"/>
      <c r="C1" s="49"/>
      <c r="D1" s="49"/>
      <c r="E1" s="49"/>
      <c r="F1" s="49"/>
      <c r="G1" s="49"/>
      <c r="H1" s="50"/>
    </row>
    <row r="2" spans="1:12" x14ac:dyDescent="0.2">
      <c r="A2" s="51"/>
      <c r="B2" s="47"/>
      <c r="C2" s="47"/>
      <c r="D2" s="47"/>
      <c r="E2" s="47"/>
      <c r="F2" s="47"/>
      <c r="G2" s="47"/>
      <c r="H2" s="52"/>
    </row>
    <row r="3" spans="1:12" x14ac:dyDescent="0.2">
      <c r="A3" s="51"/>
      <c r="B3" s="47"/>
      <c r="C3" s="47"/>
      <c r="D3" s="47"/>
      <c r="E3" s="47"/>
      <c r="F3" s="47"/>
      <c r="G3" s="47"/>
      <c r="H3" s="52"/>
    </row>
    <row r="4" spans="1:12" x14ac:dyDescent="0.2">
      <c r="A4" s="51"/>
      <c r="B4" s="47"/>
      <c r="C4" s="47"/>
      <c r="D4" s="47"/>
      <c r="E4" s="47"/>
      <c r="F4" s="47"/>
      <c r="G4" s="47"/>
      <c r="H4" s="52"/>
    </row>
    <row r="5" spans="1:12" ht="15.75" x14ac:dyDescent="0.25">
      <c r="A5" s="51"/>
      <c r="B5" s="47"/>
      <c r="C5" s="47"/>
      <c r="D5" s="47"/>
      <c r="E5" s="47"/>
      <c r="F5" s="47"/>
      <c r="G5" s="47"/>
      <c r="H5" s="52"/>
      <c r="L5" s="196"/>
    </row>
    <row r="6" spans="1:12" x14ac:dyDescent="0.2">
      <c r="A6" s="51"/>
      <c r="B6" s="47"/>
      <c r="C6" s="47"/>
      <c r="D6" s="47"/>
      <c r="E6" s="47"/>
      <c r="F6" s="47"/>
      <c r="G6" s="47"/>
      <c r="H6" s="52"/>
    </row>
    <row r="7" spans="1:12" x14ac:dyDescent="0.2">
      <c r="A7" s="51"/>
      <c r="B7" s="47"/>
      <c r="C7" s="47"/>
      <c r="D7" s="47"/>
      <c r="E7" s="47"/>
      <c r="F7" s="47"/>
      <c r="G7" s="47"/>
      <c r="H7" s="52"/>
    </row>
    <row r="8" spans="1:12" ht="15" x14ac:dyDescent="0.25">
      <c r="A8" s="51"/>
      <c r="B8" s="63"/>
      <c r="C8" s="418" t="s">
        <v>55</v>
      </c>
      <c r="D8" s="418"/>
      <c r="E8" s="418"/>
      <c r="F8" s="418"/>
      <c r="G8" s="418"/>
      <c r="H8" s="52"/>
    </row>
    <row r="9" spans="1:12" ht="15" x14ac:dyDescent="0.25">
      <c r="A9" s="51"/>
      <c r="C9" s="418" t="s">
        <v>257</v>
      </c>
      <c r="D9" s="418"/>
      <c r="E9" s="418"/>
      <c r="F9" s="418"/>
      <c r="G9" s="418"/>
      <c r="H9" s="52"/>
    </row>
    <row r="10" spans="1:12" ht="15" x14ac:dyDescent="0.25">
      <c r="A10" s="51"/>
      <c r="B10" s="60"/>
      <c r="C10" s="60"/>
      <c r="D10" s="60"/>
      <c r="E10" s="113"/>
      <c r="F10" s="60"/>
      <c r="G10" s="60"/>
      <c r="H10" s="52"/>
    </row>
    <row r="11" spans="1:12" ht="15" customHeight="1" x14ac:dyDescent="0.25">
      <c r="A11" s="51"/>
      <c r="B11" s="47"/>
      <c r="C11" s="420">
        <v>2011</v>
      </c>
      <c r="D11" s="60"/>
      <c r="E11" s="113"/>
      <c r="F11" s="415" t="s">
        <v>152</v>
      </c>
      <c r="G11" s="420" t="s">
        <v>155</v>
      </c>
      <c r="H11" s="52"/>
    </row>
    <row r="12" spans="1:12" ht="15" x14ac:dyDescent="0.25">
      <c r="A12" s="51"/>
      <c r="B12" s="47"/>
      <c r="C12" s="421"/>
      <c r="D12" s="61">
        <v>2014</v>
      </c>
      <c r="E12" s="117">
        <v>2017</v>
      </c>
      <c r="F12" s="422"/>
      <c r="G12" s="421"/>
      <c r="H12" s="52"/>
    </row>
    <row r="13" spans="1:12" x14ac:dyDescent="0.2">
      <c r="A13" s="51"/>
      <c r="B13" s="47"/>
      <c r="C13" s="53"/>
      <c r="D13" s="53"/>
      <c r="E13" s="53"/>
      <c r="F13" s="53"/>
      <c r="G13" s="53"/>
      <c r="H13" s="52"/>
    </row>
    <row r="14" spans="1:12" ht="15" x14ac:dyDescent="0.2">
      <c r="A14" s="51"/>
      <c r="B14" s="89" t="s">
        <v>4</v>
      </c>
      <c r="C14" s="74">
        <v>61.2499262530199</v>
      </c>
      <c r="D14" s="74">
        <v>59.935160457427408</v>
      </c>
      <c r="E14" s="74">
        <v>64.027285363476125</v>
      </c>
      <c r="F14" s="76">
        <v>4.092124906048717</v>
      </c>
      <c r="G14" s="46">
        <v>1</v>
      </c>
      <c r="H14" s="52"/>
      <c r="I14" s="291">
        <f>+E14-D14</f>
        <v>4.092124906048717</v>
      </c>
      <c r="J14" s="147" t="b">
        <f>+ROUND(F14,4)=ROUND(I14,4)</f>
        <v>1</v>
      </c>
    </row>
    <row r="15" spans="1:12" ht="15" x14ac:dyDescent="0.2">
      <c r="A15" s="51"/>
      <c r="B15" s="89" t="s">
        <v>6</v>
      </c>
      <c r="C15" s="74">
        <v>66.44677537116587</v>
      </c>
      <c r="D15" s="74">
        <v>65.587775289798017</v>
      </c>
      <c r="E15" s="74">
        <v>63.530658740890644</v>
      </c>
      <c r="F15" s="74">
        <v>-2.0571165489073735</v>
      </c>
      <c r="G15" s="46">
        <v>2</v>
      </c>
      <c r="H15" s="52"/>
      <c r="I15" s="291">
        <f t="shared" ref="I15:I32" si="0">+E15-D15</f>
        <v>-2.0571165489073735</v>
      </c>
      <c r="J15" s="147" t="b">
        <f t="shared" ref="J15:J32" si="1">+ROUND(F15,4)=ROUND(I15,4)</f>
        <v>1</v>
      </c>
    </row>
    <row r="16" spans="1:12" ht="15" x14ac:dyDescent="0.2">
      <c r="A16" s="51"/>
      <c r="B16" s="89" t="s">
        <v>5</v>
      </c>
      <c r="C16" s="74">
        <v>64.729907595979768</v>
      </c>
      <c r="D16" s="74">
        <v>65.533676026552726</v>
      </c>
      <c r="E16" s="74">
        <v>63.126013258348621</v>
      </c>
      <c r="F16" s="74">
        <v>-2.407662768204105</v>
      </c>
      <c r="G16" s="46">
        <v>3</v>
      </c>
      <c r="H16" s="52"/>
      <c r="I16" s="291">
        <f t="shared" si="0"/>
        <v>-2.407662768204105</v>
      </c>
      <c r="J16" s="147" t="b">
        <f t="shared" si="1"/>
        <v>1</v>
      </c>
      <c r="L16" s="47"/>
    </row>
    <row r="17" spans="1:12" ht="15" x14ac:dyDescent="0.2">
      <c r="A17" s="51"/>
      <c r="B17" s="89" t="s">
        <v>19</v>
      </c>
      <c r="C17" s="74">
        <v>62.37403286726267</v>
      </c>
      <c r="D17" s="74">
        <v>61.548389836946505</v>
      </c>
      <c r="E17" s="74">
        <v>63.068111181208195</v>
      </c>
      <c r="F17" s="74">
        <v>1.5197213442616899</v>
      </c>
      <c r="G17" s="46">
        <v>4</v>
      </c>
      <c r="H17" s="52"/>
      <c r="I17" s="291">
        <f t="shared" si="0"/>
        <v>1.5197213442616899</v>
      </c>
      <c r="J17" s="147" t="b">
        <f t="shared" si="1"/>
        <v>1</v>
      </c>
      <c r="L17" s="204"/>
    </row>
    <row r="18" spans="1:12" ht="15" x14ac:dyDescent="0.2">
      <c r="A18" s="51"/>
      <c r="B18" s="89" t="s">
        <v>15</v>
      </c>
      <c r="C18" s="74">
        <v>62.959346450104761</v>
      </c>
      <c r="D18" s="74">
        <v>64.575347617576156</v>
      </c>
      <c r="E18" s="74">
        <v>62.234050911642136</v>
      </c>
      <c r="F18" s="74">
        <v>-2.3412967059340204</v>
      </c>
      <c r="G18" s="46">
        <v>5</v>
      </c>
      <c r="H18" s="52"/>
      <c r="I18" s="291">
        <f t="shared" si="0"/>
        <v>-2.3412967059340204</v>
      </c>
      <c r="J18" s="147" t="b">
        <f t="shared" si="1"/>
        <v>1</v>
      </c>
    </row>
    <row r="19" spans="1:12" ht="15" x14ac:dyDescent="0.2">
      <c r="A19" s="51"/>
      <c r="B19" s="89" t="s">
        <v>12</v>
      </c>
      <c r="C19" s="74">
        <v>64.105880835764097</v>
      </c>
      <c r="D19" s="74">
        <v>59.568333689512819</v>
      </c>
      <c r="E19" s="74">
        <v>62.126471084652103</v>
      </c>
      <c r="F19" s="74">
        <v>2.5581373951392834</v>
      </c>
      <c r="G19" s="46">
        <v>6</v>
      </c>
      <c r="H19" s="52"/>
      <c r="I19" s="291">
        <f>+E19-D19</f>
        <v>2.5581373951392834</v>
      </c>
      <c r="J19" s="147" t="b">
        <f t="shared" si="1"/>
        <v>1</v>
      </c>
    </row>
    <row r="20" spans="1:12" ht="15" x14ac:dyDescent="0.2">
      <c r="A20" s="51"/>
      <c r="B20" s="89" t="s">
        <v>8</v>
      </c>
      <c r="C20" s="74">
        <v>60.569971336398254</v>
      </c>
      <c r="D20" s="74">
        <v>57.571003750259145</v>
      </c>
      <c r="E20" s="74">
        <v>62.045203825663265</v>
      </c>
      <c r="F20" s="74">
        <v>4.47420007540412</v>
      </c>
      <c r="G20" s="46">
        <v>7</v>
      </c>
      <c r="H20" s="52"/>
      <c r="I20" s="291">
        <f t="shared" si="0"/>
        <v>4.47420007540412</v>
      </c>
      <c r="J20" s="147" t="b">
        <f t="shared" si="1"/>
        <v>1</v>
      </c>
    </row>
    <row r="21" spans="1:12" ht="15" x14ac:dyDescent="0.2">
      <c r="A21" s="51"/>
      <c r="B21" s="89" t="s">
        <v>13</v>
      </c>
      <c r="C21" s="74">
        <v>67.937365589235299</v>
      </c>
      <c r="D21" s="74">
        <v>64.076370981983601</v>
      </c>
      <c r="E21" s="74">
        <v>61.79064470385606</v>
      </c>
      <c r="F21" s="74">
        <v>-2.2857262781275409</v>
      </c>
      <c r="G21" s="46">
        <v>8</v>
      </c>
      <c r="H21" s="52"/>
      <c r="I21" s="291">
        <f t="shared" si="0"/>
        <v>-2.2857262781275409</v>
      </c>
      <c r="J21" s="147" t="b">
        <f t="shared" si="1"/>
        <v>1</v>
      </c>
    </row>
    <row r="22" spans="1:12" ht="15" x14ac:dyDescent="0.2">
      <c r="A22" s="51"/>
      <c r="B22" s="89" t="s">
        <v>22</v>
      </c>
      <c r="C22" s="74">
        <v>61.453061147330573</v>
      </c>
      <c r="D22" s="74">
        <v>60.183801844920346</v>
      </c>
      <c r="E22" s="74">
        <v>61.513876362891075</v>
      </c>
      <c r="F22" s="74">
        <v>1.3300745179707292</v>
      </c>
      <c r="G22" s="46">
        <v>9</v>
      </c>
      <c r="H22" s="52"/>
      <c r="I22" s="291">
        <f t="shared" si="0"/>
        <v>1.3300745179707292</v>
      </c>
      <c r="J22" s="147" t="b">
        <f>+ROUND(F22,4)=ROUND(I22,4)</f>
        <v>1</v>
      </c>
    </row>
    <row r="23" spans="1:12" ht="15" x14ac:dyDescent="0.2">
      <c r="A23" s="51"/>
      <c r="B23" s="89" t="s">
        <v>11</v>
      </c>
      <c r="C23" s="74">
        <v>60.449884028165243</v>
      </c>
      <c r="D23" s="74">
        <v>59.941670028671126</v>
      </c>
      <c r="E23" s="74">
        <v>61.173047482067808</v>
      </c>
      <c r="F23" s="74">
        <v>1.2313774533966821</v>
      </c>
      <c r="G23" s="46">
        <v>10</v>
      </c>
      <c r="H23" s="52"/>
      <c r="I23" s="291">
        <f t="shared" si="0"/>
        <v>1.2313774533966821</v>
      </c>
      <c r="J23" s="147" t="b">
        <f t="shared" si="1"/>
        <v>1</v>
      </c>
    </row>
    <row r="24" spans="1:12" ht="15" x14ac:dyDescent="0.2">
      <c r="A24" s="51"/>
      <c r="B24" s="89" t="s">
        <v>17</v>
      </c>
      <c r="C24" s="74">
        <v>61.755117325937292</v>
      </c>
      <c r="D24" s="74">
        <v>63.635930988849118</v>
      </c>
      <c r="E24" s="74">
        <v>61.003204451549529</v>
      </c>
      <c r="F24" s="74">
        <v>-2.6327265372995896</v>
      </c>
      <c r="G24" s="46">
        <v>11</v>
      </c>
      <c r="H24" s="52"/>
      <c r="I24" s="291">
        <f t="shared" si="0"/>
        <v>-2.6327265372995896</v>
      </c>
      <c r="J24" s="147" t="b">
        <f t="shared" si="1"/>
        <v>1</v>
      </c>
    </row>
    <row r="25" spans="1:12" ht="15" x14ac:dyDescent="0.2">
      <c r="A25" s="51"/>
      <c r="B25" s="89" t="s">
        <v>10</v>
      </c>
      <c r="C25" s="74">
        <v>65.352147898181428</v>
      </c>
      <c r="D25" s="74">
        <v>62.53943386114878</v>
      </c>
      <c r="E25" s="74">
        <v>60.851460566869818</v>
      </c>
      <c r="F25" s="74">
        <v>-1.6879732942789616</v>
      </c>
      <c r="G25" s="46">
        <v>12</v>
      </c>
      <c r="H25" s="52"/>
      <c r="I25" s="291">
        <f t="shared" si="0"/>
        <v>-1.6879732942789616</v>
      </c>
      <c r="J25" s="147" t="b">
        <f t="shared" si="1"/>
        <v>1</v>
      </c>
    </row>
    <row r="26" spans="1:12" ht="15" x14ac:dyDescent="0.2">
      <c r="A26" s="51"/>
      <c r="B26" s="89" t="s">
        <v>9</v>
      </c>
      <c r="C26" s="74">
        <v>65.965630225476474</v>
      </c>
      <c r="D26" s="74">
        <v>61.531378649028994</v>
      </c>
      <c r="E26" s="74">
        <v>60.795811796225209</v>
      </c>
      <c r="F26" s="74">
        <v>-0.73556685280378531</v>
      </c>
      <c r="G26" s="46">
        <v>13</v>
      </c>
      <c r="H26" s="52"/>
      <c r="I26" s="291">
        <f t="shared" si="0"/>
        <v>-0.73556685280378531</v>
      </c>
      <c r="J26" s="147" t="b">
        <f t="shared" si="1"/>
        <v>1</v>
      </c>
    </row>
    <row r="27" spans="1:12" ht="15" x14ac:dyDescent="0.2">
      <c r="A27" s="51"/>
      <c r="B27" s="89" t="s">
        <v>7</v>
      </c>
      <c r="C27" s="74">
        <v>63.643812941478899</v>
      </c>
      <c r="D27" s="74">
        <v>62.400692366041277</v>
      </c>
      <c r="E27" s="74">
        <v>60.770408417609424</v>
      </c>
      <c r="F27" s="74">
        <v>-1.6302839484318525</v>
      </c>
      <c r="G27" s="46">
        <v>14</v>
      </c>
      <c r="H27" s="52"/>
      <c r="I27" s="291">
        <f t="shared" si="0"/>
        <v>-1.6302839484318525</v>
      </c>
      <c r="J27" s="147" t="b">
        <f t="shared" si="1"/>
        <v>1</v>
      </c>
    </row>
    <row r="28" spans="1:12" ht="15" x14ac:dyDescent="0.2">
      <c r="A28" s="51"/>
      <c r="B28" s="89" t="s">
        <v>14</v>
      </c>
      <c r="C28" s="74">
        <v>61.248819622926213</v>
      </c>
      <c r="D28" s="74">
        <v>60.175553737353589</v>
      </c>
      <c r="E28" s="74">
        <v>60.640691005384042</v>
      </c>
      <c r="F28" s="74">
        <v>0.4651372680304533</v>
      </c>
      <c r="G28" s="46">
        <v>15</v>
      </c>
      <c r="H28" s="52"/>
      <c r="I28" s="291">
        <f t="shared" si="0"/>
        <v>0.4651372680304533</v>
      </c>
      <c r="J28" s="147" t="b">
        <f t="shared" si="1"/>
        <v>1</v>
      </c>
    </row>
    <row r="29" spans="1:12" ht="15" x14ac:dyDescent="0.2">
      <c r="A29" s="51"/>
      <c r="B29" s="89" t="s">
        <v>18</v>
      </c>
      <c r="C29" s="74">
        <v>64.811339019394453</v>
      </c>
      <c r="D29" s="74">
        <v>63.991206176833273</v>
      </c>
      <c r="E29" s="74">
        <v>60.07051987128763</v>
      </c>
      <c r="F29" s="74">
        <v>-3.9206863055456438</v>
      </c>
      <c r="G29" s="46">
        <v>16</v>
      </c>
      <c r="H29" s="52"/>
      <c r="I29" s="291">
        <f t="shared" si="0"/>
        <v>-3.9206863055456438</v>
      </c>
      <c r="J29" s="147" t="b">
        <f t="shared" si="1"/>
        <v>1</v>
      </c>
    </row>
    <row r="30" spans="1:12" ht="15" x14ac:dyDescent="0.2">
      <c r="A30" s="51"/>
      <c r="B30" s="89" t="s">
        <v>20</v>
      </c>
      <c r="C30" s="74">
        <v>61.725870395424657</v>
      </c>
      <c r="D30" s="74">
        <v>61.783382702328836</v>
      </c>
      <c r="E30" s="74">
        <v>60.009887714853328</v>
      </c>
      <c r="F30" s="74">
        <v>-1.7734949874755088</v>
      </c>
      <c r="G30" s="46">
        <v>17</v>
      </c>
      <c r="H30" s="52"/>
      <c r="I30" s="291">
        <f t="shared" si="0"/>
        <v>-1.7734949874755088</v>
      </c>
      <c r="J30" s="147" t="b">
        <f t="shared" si="1"/>
        <v>1</v>
      </c>
    </row>
    <row r="31" spans="1:12" ht="15" x14ac:dyDescent="0.2">
      <c r="A31" s="51"/>
      <c r="B31" s="86" t="s">
        <v>21</v>
      </c>
      <c r="C31" s="75">
        <v>61.109605760194491</v>
      </c>
      <c r="D31" s="75">
        <v>63.988317836104727</v>
      </c>
      <c r="E31" s="75">
        <v>57.754458748838154</v>
      </c>
      <c r="F31" s="75">
        <v>-6.2338590872665733</v>
      </c>
      <c r="G31" s="72">
        <v>18</v>
      </c>
      <c r="H31" s="52"/>
      <c r="I31" s="291">
        <f t="shared" si="0"/>
        <v>-6.2338590872665733</v>
      </c>
      <c r="J31" s="147" t="b">
        <f t="shared" si="1"/>
        <v>1</v>
      </c>
    </row>
    <row r="32" spans="1:12" ht="15" x14ac:dyDescent="0.2">
      <c r="A32" s="51"/>
      <c r="B32" s="89" t="s">
        <v>16</v>
      </c>
      <c r="C32" s="76">
        <v>62.660603703435804</v>
      </c>
      <c r="D32" s="76">
        <v>61.757904380208366</v>
      </c>
      <c r="E32" s="76">
        <v>52.073506908219116</v>
      </c>
      <c r="F32" s="76">
        <v>-9.6843974719892501</v>
      </c>
      <c r="G32" s="46">
        <v>19</v>
      </c>
      <c r="H32" s="52"/>
      <c r="I32" s="291">
        <f t="shared" si="0"/>
        <v>-9.6843974719892501</v>
      </c>
      <c r="J32" s="147" t="b">
        <f t="shared" si="1"/>
        <v>1</v>
      </c>
    </row>
    <row r="33" spans="1:8" x14ac:dyDescent="0.2">
      <c r="A33" s="51"/>
      <c r="B33" s="47"/>
      <c r="C33" s="47"/>
      <c r="D33" s="47"/>
      <c r="E33" s="47"/>
      <c r="F33" s="47"/>
      <c r="G33" s="47"/>
      <c r="H33" s="52"/>
    </row>
    <row r="34" spans="1:8" x14ac:dyDescent="0.2">
      <c r="A34" s="70" t="s">
        <v>104</v>
      </c>
      <c r="B34" s="47"/>
      <c r="C34" s="47"/>
      <c r="D34" s="47"/>
      <c r="E34" s="47"/>
      <c r="F34" s="47"/>
      <c r="G34" s="47"/>
      <c r="H34" s="52"/>
    </row>
    <row r="35" spans="1:8" x14ac:dyDescent="0.2">
      <c r="A35" s="13" t="s">
        <v>241</v>
      </c>
      <c r="B35" s="202"/>
      <c r="C35" s="202"/>
      <c r="D35" s="54"/>
      <c r="E35" s="54"/>
      <c r="F35" s="54"/>
      <c r="G35" s="54"/>
      <c r="H35" s="55"/>
    </row>
  </sheetData>
  <sortState ref="B14:G32">
    <sortCondition descending="1" ref="E14:E32"/>
  </sortState>
  <mergeCells count="5">
    <mergeCell ref="C8:G8"/>
    <mergeCell ref="C9:G9"/>
    <mergeCell ref="C11:C12"/>
    <mergeCell ref="F11:F12"/>
    <mergeCell ref="G11:G12"/>
  </mergeCells>
  <pageMargins left="0.70866141732283472" right="0.70866141732283472" top="0.74803149606299213" bottom="0.74803149606299213" header="0.31496062992125984" footer="0.31496062992125984"/>
  <pageSetup scale="77" orientation="portrait" horizontalDpi="4294967294" r:id="rId1"/>
  <headerFooter>
    <oddFooter>&amp;CPágina 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53722D"/>
  </sheetPr>
  <dimension ref="A1:Z70"/>
  <sheetViews>
    <sheetView showGridLines="0" zoomScale="90" zoomScaleNormal="90" zoomScaleSheetLayoutView="80" workbookViewId="0">
      <selection activeCell="O1" sqref="O1"/>
    </sheetView>
  </sheetViews>
  <sheetFormatPr baseColWidth="10" defaultColWidth="11.42578125" defaultRowHeight="14.25" x14ac:dyDescent="0.2"/>
  <cols>
    <col min="1" max="1" width="1.85546875" style="14" customWidth="1"/>
    <col min="2" max="2" width="25.28515625" style="14" customWidth="1"/>
    <col min="3" max="4" width="8.140625" style="14" customWidth="1"/>
    <col min="5" max="5" width="9.140625" style="14" customWidth="1"/>
    <col min="6" max="6" width="11" style="14" customWidth="1"/>
    <col min="7" max="7" width="15.28515625" style="14" customWidth="1"/>
    <col min="8" max="8" width="4.85546875" style="64" customWidth="1"/>
    <col min="9" max="9" width="8.140625" style="14" customWidth="1"/>
    <col min="10" max="10" width="8.42578125" style="14" customWidth="1"/>
    <col min="11" max="11" width="10.5703125" style="14" customWidth="1"/>
    <col min="12" max="12" width="10.7109375" style="14" customWidth="1"/>
    <col min="13" max="13" width="16" style="14" customWidth="1"/>
    <col min="14" max="14" width="1.85546875" style="14" customWidth="1"/>
    <col min="15" max="15" width="7.140625" style="14" customWidth="1"/>
    <col min="16" max="16" width="7.42578125" style="14" customWidth="1"/>
    <col min="17" max="17" width="7.7109375" style="14" customWidth="1"/>
    <col min="18" max="18" width="6.5703125" style="14" customWidth="1"/>
    <col min="19" max="19" width="8.42578125" style="14" customWidth="1"/>
    <col min="20" max="20" width="7.5703125" style="14" customWidth="1"/>
    <col min="21" max="26" width="14.5703125" style="14" bestFit="1" customWidth="1"/>
    <col min="27" max="16384" width="11.42578125" style="14"/>
  </cols>
  <sheetData>
    <row r="1" spans="1:26" x14ac:dyDescent="0.2">
      <c r="A1" s="48"/>
      <c r="B1" s="49"/>
      <c r="C1" s="49"/>
      <c r="D1" s="49"/>
      <c r="E1" s="49"/>
      <c r="F1" s="49"/>
      <c r="G1" s="49"/>
      <c r="I1" s="49"/>
      <c r="J1" s="49"/>
      <c r="K1" s="49"/>
      <c r="L1" s="49"/>
      <c r="M1" s="49"/>
      <c r="N1" s="50"/>
      <c r="O1" s="205"/>
    </row>
    <row r="2" spans="1:26" x14ac:dyDescent="0.2">
      <c r="A2" s="51"/>
      <c r="B2" s="47"/>
      <c r="C2" s="47"/>
      <c r="D2" s="47"/>
      <c r="E2" s="47"/>
      <c r="F2" s="47"/>
      <c r="G2" s="47"/>
      <c r="I2" s="47"/>
      <c r="J2" s="47"/>
      <c r="K2" s="47"/>
      <c r="L2" s="47"/>
      <c r="M2" s="47"/>
      <c r="N2" s="52"/>
    </row>
    <row r="3" spans="1:26" x14ac:dyDescent="0.2">
      <c r="A3" s="51"/>
      <c r="B3" s="47"/>
      <c r="C3" s="47"/>
      <c r="D3" s="47"/>
      <c r="E3" s="47"/>
      <c r="F3" s="47"/>
      <c r="G3" s="47"/>
      <c r="I3" s="47"/>
      <c r="J3" s="47"/>
      <c r="K3" s="47"/>
      <c r="L3" s="47"/>
      <c r="M3" s="47"/>
      <c r="N3" s="52"/>
    </row>
    <row r="4" spans="1:26" x14ac:dyDescent="0.2">
      <c r="A4" s="51"/>
      <c r="B4" s="47"/>
      <c r="C4" s="47"/>
      <c r="D4" s="47"/>
      <c r="E4" s="47"/>
      <c r="F4" s="47"/>
      <c r="G4" s="47"/>
      <c r="I4" s="47"/>
      <c r="J4" s="47"/>
      <c r="K4" s="47"/>
      <c r="L4" s="47"/>
      <c r="M4" s="47"/>
      <c r="N4" s="52"/>
    </row>
    <row r="5" spans="1:26" ht="15.75" x14ac:dyDescent="0.25">
      <c r="A5" s="51"/>
      <c r="B5" s="47"/>
      <c r="C5" s="47"/>
      <c r="D5" s="47"/>
      <c r="E5" s="47"/>
      <c r="F5" s="47"/>
      <c r="G5" s="47"/>
      <c r="I5" s="47"/>
      <c r="J5" s="47"/>
      <c r="K5" s="47"/>
      <c r="L5" s="197"/>
      <c r="M5" s="47"/>
      <c r="N5" s="52"/>
    </row>
    <row r="6" spans="1:26" x14ac:dyDescent="0.2">
      <c r="A6" s="51"/>
      <c r="B6" s="47"/>
      <c r="C6" s="47"/>
      <c r="D6" s="47"/>
      <c r="E6" s="47"/>
      <c r="F6" s="47"/>
      <c r="G6" s="47"/>
      <c r="I6" s="47"/>
      <c r="J6" s="47"/>
      <c r="K6" s="47"/>
      <c r="L6" s="47"/>
      <c r="M6" s="47"/>
      <c r="N6" s="52"/>
    </row>
    <row r="7" spans="1:26" x14ac:dyDescent="0.2">
      <c r="A7" s="51"/>
      <c r="B7" s="47"/>
      <c r="C7" s="47"/>
      <c r="D7" s="47"/>
      <c r="E7" s="47"/>
      <c r="F7" s="47"/>
      <c r="G7" s="47"/>
      <c r="I7" s="47"/>
      <c r="J7" s="47"/>
      <c r="K7" s="47"/>
      <c r="L7" s="47"/>
      <c r="M7" s="47"/>
      <c r="N7" s="52"/>
    </row>
    <row r="8" spans="1:26" ht="15" x14ac:dyDescent="0.25">
      <c r="A8" s="51"/>
      <c r="B8" s="418" t="s">
        <v>401</v>
      </c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52"/>
    </row>
    <row r="9" spans="1:26" ht="15" x14ac:dyDescent="0.25">
      <c r="A9" s="51"/>
      <c r="B9" s="418" t="s">
        <v>258</v>
      </c>
      <c r="C9" s="418"/>
      <c r="D9" s="418"/>
      <c r="E9" s="418"/>
      <c r="F9" s="418"/>
      <c r="G9" s="418"/>
      <c r="H9" s="418"/>
      <c r="I9" s="418"/>
      <c r="J9" s="418"/>
      <c r="K9" s="418"/>
      <c r="L9" s="418"/>
      <c r="M9" s="418"/>
      <c r="N9" s="52"/>
    </row>
    <row r="10" spans="1:26" ht="15" x14ac:dyDescent="0.25">
      <c r="A10" s="51"/>
      <c r="B10" s="298"/>
      <c r="C10" s="56"/>
      <c r="D10" s="56"/>
      <c r="E10" s="56"/>
      <c r="F10" s="56"/>
      <c r="G10" s="56"/>
      <c r="H10" s="65"/>
      <c r="I10" s="56"/>
      <c r="J10" s="56"/>
      <c r="K10" s="56"/>
      <c r="L10" s="56"/>
      <c r="M10" s="56"/>
      <c r="N10" s="52"/>
    </row>
    <row r="11" spans="1:26" ht="14.25" customHeight="1" x14ac:dyDescent="0.25">
      <c r="A11" s="51"/>
      <c r="B11" s="29"/>
      <c r="C11" s="423" t="s">
        <v>34</v>
      </c>
      <c r="D11" s="423"/>
      <c r="E11" s="424" t="s">
        <v>150</v>
      </c>
      <c r="F11" s="424"/>
      <c r="G11" s="416" t="s">
        <v>372</v>
      </c>
      <c r="H11" s="66"/>
      <c r="I11" s="423" t="s">
        <v>24</v>
      </c>
      <c r="J11" s="423"/>
      <c r="K11" s="424" t="s">
        <v>150</v>
      </c>
      <c r="L11" s="424"/>
      <c r="M11" s="416" t="s">
        <v>372</v>
      </c>
      <c r="N11" s="52"/>
    </row>
    <row r="12" spans="1:26" ht="14.25" customHeight="1" x14ac:dyDescent="0.25">
      <c r="A12" s="51"/>
      <c r="B12" s="299"/>
      <c r="C12" s="113">
        <v>2014</v>
      </c>
      <c r="D12" s="113">
        <v>2017</v>
      </c>
      <c r="E12" s="114" t="s">
        <v>0</v>
      </c>
      <c r="F12" s="15" t="s">
        <v>57</v>
      </c>
      <c r="G12" s="416"/>
      <c r="H12" s="66"/>
      <c r="I12" s="113">
        <v>2014</v>
      </c>
      <c r="J12" s="113">
        <v>2017</v>
      </c>
      <c r="K12" s="114" t="s">
        <v>0</v>
      </c>
      <c r="L12" s="15" t="s">
        <v>57</v>
      </c>
      <c r="M12" s="416"/>
      <c r="N12" s="52"/>
    </row>
    <row r="13" spans="1:26" ht="14.25" customHeight="1" x14ac:dyDescent="0.25">
      <c r="A13" s="51"/>
      <c r="B13" s="29"/>
      <c r="C13" s="36"/>
      <c r="D13" s="36"/>
      <c r="E13" s="32"/>
      <c r="F13" s="36"/>
      <c r="G13" s="36"/>
      <c r="H13" s="67"/>
      <c r="I13" s="36"/>
      <c r="J13" s="36"/>
      <c r="K13" s="32"/>
      <c r="L13" s="36"/>
      <c r="M13" s="36"/>
      <c r="N13" s="52"/>
    </row>
    <row r="14" spans="1:26" ht="14.25" customHeight="1" x14ac:dyDescent="0.25">
      <c r="A14" s="51"/>
      <c r="B14" s="35" t="s">
        <v>23</v>
      </c>
      <c r="C14" s="33">
        <v>56675.978897943321</v>
      </c>
      <c r="D14" s="33">
        <v>47984.024919867777</v>
      </c>
      <c r="E14" s="34">
        <v>-15.336222059308724</v>
      </c>
      <c r="F14" s="33">
        <v>-8691.953978075544</v>
      </c>
      <c r="G14" s="310">
        <v>100</v>
      </c>
      <c r="H14" s="68"/>
      <c r="I14" s="33">
        <v>43536.085800424837</v>
      </c>
      <c r="J14" s="33">
        <v>34818.303811883045</v>
      </c>
      <c r="K14" s="34">
        <v>-20.024266831210447</v>
      </c>
      <c r="L14" s="33">
        <v>-8717.7819885417921</v>
      </c>
      <c r="M14" s="34">
        <v>100</v>
      </c>
      <c r="N14" s="52"/>
      <c r="O14" s="190">
        <f>+((D14-C14)/C14)*100</f>
        <v>-15.33622205930873</v>
      </c>
      <c r="P14" s="145">
        <f>+D14-C14</f>
        <v>-8691.953978075544</v>
      </c>
      <c r="Q14" s="190">
        <f>+D14/$D$14*100</f>
        <v>100</v>
      </c>
      <c r="R14" s="190">
        <f>+((J14-I14)/I14)*100</f>
        <v>-20.024266831210447</v>
      </c>
      <c r="S14" s="145">
        <f>+J14-I14</f>
        <v>-8717.7819885417921</v>
      </c>
      <c r="T14" s="190">
        <f>+J14/$J$14*100</f>
        <v>100</v>
      </c>
      <c r="U14" s="147" t="b">
        <f>+ROUND(E14,4)=ROUND(O14,4)</f>
        <v>1</v>
      </c>
      <c r="V14" s="147" t="b">
        <f>+ROUND(F14,4)=ROUND(P14,4)</f>
        <v>1</v>
      </c>
      <c r="W14" s="147" t="b">
        <f>+ROUND(G14,4)=ROUND(Q14,4)</f>
        <v>1</v>
      </c>
      <c r="X14" s="147" t="b">
        <f>+ROUND(K14,4)=ROUND(R14,4)</f>
        <v>1</v>
      </c>
      <c r="Y14" s="147" t="b">
        <f>+ROUND(L14,4)=ROUND(S14,4)</f>
        <v>1</v>
      </c>
      <c r="Z14" s="147" t="b">
        <f>+ROUND(M14,4)=ROUND(T14,4)</f>
        <v>1</v>
      </c>
    </row>
    <row r="15" spans="1:26" ht="14.25" customHeight="1" x14ac:dyDescent="0.25">
      <c r="A15" s="51"/>
      <c r="B15" s="29" t="s">
        <v>26</v>
      </c>
      <c r="C15" s="41">
        <v>32250.793978242913</v>
      </c>
      <c r="D15" s="33">
        <v>27952.493084719139</v>
      </c>
      <c r="E15" s="138">
        <v>-13.327736664168643</v>
      </c>
      <c r="F15" s="139">
        <v>-4298.300893523774</v>
      </c>
      <c r="G15" s="310">
        <v>58.253748266009694</v>
      </c>
      <c r="H15" s="68"/>
      <c r="I15" s="41">
        <v>26521.965411156845</v>
      </c>
      <c r="J15" s="33">
        <v>19293.125166227193</v>
      </c>
      <c r="K15" s="138">
        <v>-27.256050344929328</v>
      </c>
      <c r="L15" s="41">
        <v>-7228.8402449296518</v>
      </c>
      <c r="M15" s="34">
        <v>55.41087030104751</v>
      </c>
      <c r="N15" s="52"/>
      <c r="O15" s="190">
        <f t="shared" ref="O15:O24" si="0">+((D15-C15)/C15)*100</f>
        <v>-13.327736664168643</v>
      </c>
      <c r="P15" s="145">
        <f t="shared" ref="P15:P24" si="1">+D15-C15</f>
        <v>-4298.300893523774</v>
      </c>
      <c r="Q15" s="190">
        <f t="shared" ref="Q15:Q24" si="2">+D15/$D$14*100</f>
        <v>58.253748266009694</v>
      </c>
      <c r="R15" s="190">
        <f t="shared" ref="R15:R24" si="3">+((J15-I15)/I15)*100</f>
        <v>-27.256050344929328</v>
      </c>
      <c r="S15" s="145">
        <f t="shared" ref="S15:S24" si="4">+J15-I15</f>
        <v>-7228.8402449296518</v>
      </c>
      <c r="T15" s="190">
        <f t="shared" ref="T15:T24" si="5">+J15/$J$14*100</f>
        <v>55.41087030104751</v>
      </c>
      <c r="U15" s="147" t="b">
        <f t="shared" ref="U15:U24" si="6">+ROUND(E15,4)=ROUND(O15,4)</f>
        <v>1</v>
      </c>
      <c r="V15" s="147" t="b">
        <f t="shared" ref="V15:V24" si="7">+ROUND(F15,4)=ROUND(P15,4)</f>
        <v>1</v>
      </c>
      <c r="W15" s="147" t="b">
        <f t="shared" ref="W15:W24" si="8">+ROUND(G15,4)=ROUND(Q15,4)</f>
        <v>1</v>
      </c>
      <c r="X15" s="147" t="b">
        <f t="shared" ref="X15:X24" si="9">+ROUND(K15,4)=ROUND(R15,4)</f>
        <v>1</v>
      </c>
      <c r="Y15" s="147" t="b">
        <f t="shared" ref="Y15:Y24" si="10">+ROUND(L15,4)=ROUND(S15,4)</f>
        <v>1</v>
      </c>
      <c r="Z15" s="147" t="b">
        <f t="shared" ref="Z15:Z24" si="11">+ROUND(M15,4)=ROUND(T15,4)</f>
        <v>1</v>
      </c>
    </row>
    <row r="16" spans="1:26" ht="14.25" customHeight="1" x14ac:dyDescent="0.25">
      <c r="A16" s="51"/>
      <c r="B16" s="29" t="s">
        <v>29</v>
      </c>
      <c r="C16" s="45">
        <v>18712.168037199517</v>
      </c>
      <c r="D16" s="33">
        <v>13896.553739939416</v>
      </c>
      <c r="E16" s="138">
        <v>-25.73520229022489</v>
      </c>
      <c r="F16" s="139">
        <v>-4815.614297260101</v>
      </c>
      <c r="G16" s="310">
        <v>28.960792186871242</v>
      </c>
      <c r="H16" s="68"/>
      <c r="I16" s="45">
        <v>11412.338299572435</v>
      </c>
      <c r="J16" s="33">
        <v>9554.5318251136068</v>
      </c>
      <c r="K16" s="138">
        <v>-16.278929222843242</v>
      </c>
      <c r="L16" s="41">
        <v>-1857.8064744588282</v>
      </c>
      <c r="M16" s="34">
        <v>27.441117972704827</v>
      </c>
      <c r="N16" s="52"/>
      <c r="O16" s="190">
        <f t="shared" si="0"/>
        <v>-25.735202290224894</v>
      </c>
      <c r="P16" s="145">
        <f t="shared" si="1"/>
        <v>-4815.614297260101</v>
      </c>
      <c r="Q16" s="190">
        <f t="shared" si="2"/>
        <v>28.960792186871242</v>
      </c>
      <c r="R16" s="190">
        <f t="shared" si="3"/>
        <v>-16.278929222843239</v>
      </c>
      <c r="S16" s="145">
        <f t="shared" si="4"/>
        <v>-1857.8064744588282</v>
      </c>
      <c r="T16" s="190">
        <f t="shared" si="5"/>
        <v>27.441117972704827</v>
      </c>
      <c r="U16" s="147" t="b">
        <f t="shared" si="6"/>
        <v>1</v>
      </c>
      <c r="V16" s="147" t="b">
        <f t="shared" si="7"/>
        <v>1</v>
      </c>
      <c r="W16" s="147" t="b">
        <f t="shared" si="8"/>
        <v>1</v>
      </c>
      <c r="X16" s="147" t="b">
        <f t="shared" si="9"/>
        <v>1</v>
      </c>
      <c r="Y16" s="147" t="b">
        <f t="shared" si="10"/>
        <v>1</v>
      </c>
      <c r="Z16" s="147" t="b">
        <f t="shared" si="11"/>
        <v>1</v>
      </c>
    </row>
    <row r="17" spans="1:26" ht="14.25" customHeight="1" x14ac:dyDescent="0.25">
      <c r="A17" s="51"/>
      <c r="B17" s="29" t="s">
        <v>27</v>
      </c>
      <c r="C17" s="41">
        <v>2274.0864172036977</v>
      </c>
      <c r="D17" s="33">
        <v>3116.6070063379998</v>
      </c>
      <c r="E17" s="138">
        <v>37.048749896246115</v>
      </c>
      <c r="F17" s="139">
        <v>842.5205891343021</v>
      </c>
      <c r="G17" s="310">
        <v>6.4950929221603699</v>
      </c>
      <c r="H17" s="68"/>
      <c r="I17" s="41">
        <v>1332.2310626550964</v>
      </c>
      <c r="J17" s="33">
        <v>2789.2217671216004</v>
      </c>
      <c r="K17" s="138">
        <v>109.36471497389992</v>
      </c>
      <c r="L17" s="41">
        <v>1456.990704466504</v>
      </c>
      <c r="M17" s="34">
        <v>8.0107916289985219</v>
      </c>
      <c r="N17" s="52"/>
      <c r="O17" s="190">
        <f t="shared" si="0"/>
        <v>37.048749896246122</v>
      </c>
      <c r="P17" s="145">
        <f t="shared" si="1"/>
        <v>842.5205891343021</v>
      </c>
      <c r="Q17" s="190">
        <f t="shared" si="2"/>
        <v>6.4950929221603699</v>
      </c>
      <c r="R17" s="190">
        <f t="shared" si="3"/>
        <v>109.36471497389991</v>
      </c>
      <c r="S17" s="145">
        <f t="shared" si="4"/>
        <v>1456.990704466504</v>
      </c>
      <c r="T17" s="190">
        <f t="shared" si="5"/>
        <v>8.0107916289985219</v>
      </c>
      <c r="U17" s="147" t="b">
        <f t="shared" si="6"/>
        <v>1</v>
      </c>
      <c r="V17" s="147" t="b">
        <f t="shared" si="7"/>
        <v>1</v>
      </c>
      <c r="W17" s="147" t="b">
        <f t="shared" si="8"/>
        <v>1</v>
      </c>
      <c r="X17" s="147" t="b">
        <f t="shared" si="9"/>
        <v>1</v>
      </c>
      <c r="Y17" s="147" t="b">
        <f t="shared" si="10"/>
        <v>1</v>
      </c>
      <c r="Z17" s="147" t="b">
        <f t="shared" si="11"/>
        <v>1</v>
      </c>
    </row>
    <row r="18" spans="1:26" ht="15" x14ac:dyDescent="0.25">
      <c r="A18" s="51"/>
      <c r="B18" s="29" t="s">
        <v>58</v>
      </c>
      <c r="C18" s="45">
        <v>1271.268782703107</v>
      </c>
      <c r="D18" s="33">
        <v>1688.2101970215999</v>
      </c>
      <c r="E18" s="138">
        <v>32.797266792939553</v>
      </c>
      <c r="F18" s="139">
        <v>416.94141431849289</v>
      </c>
      <c r="G18" s="310">
        <v>3.5182755090696793</v>
      </c>
      <c r="H18" s="68"/>
      <c r="I18" s="45">
        <v>993.55666309293667</v>
      </c>
      <c r="J18" s="33">
        <v>1444.7833636527996</v>
      </c>
      <c r="K18" s="138">
        <v>45.415296109554191</v>
      </c>
      <c r="L18" s="41">
        <v>451.22670055986293</v>
      </c>
      <c r="M18" s="34">
        <v>4.1494938164096133</v>
      </c>
      <c r="N18" s="52"/>
      <c r="O18" s="190">
        <f t="shared" si="0"/>
        <v>32.797266792939546</v>
      </c>
      <c r="P18" s="145">
        <f t="shared" si="1"/>
        <v>416.94141431849289</v>
      </c>
      <c r="Q18" s="190">
        <f t="shared" si="2"/>
        <v>3.5182755090696793</v>
      </c>
      <c r="R18" s="190">
        <f t="shared" si="3"/>
        <v>45.415296109554191</v>
      </c>
      <c r="S18" s="145">
        <f t="shared" si="4"/>
        <v>451.22670055986293</v>
      </c>
      <c r="T18" s="190">
        <f t="shared" si="5"/>
        <v>4.1494938164096133</v>
      </c>
      <c r="U18" s="147" t="b">
        <f t="shared" si="6"/>
        <v>1</v>
      </c>
      <c r="V18" s="147" t="b">
        <f t="shared" si="7"/>
        <v>1</v>
      </c>
      <c r="W18" s="147" t="b">
        <f t="shared" si="8"/>
        <v>1</v>
      </c>
      <c r="X18" s="147" t="b">
        <f t="shared" si="9"/>
        <v>1</v>
      </c>
      <c r="Y18" s="147" t="b">
        <f t="shared" si="10"/>
        <v>1</v>
      </c>
      <c r="Z18" s="147" t="b">
        <f t="shared" si="11"/>
        <v>1</v>
      </c>
    </row>
    <row r="19" spans="1:26" ht="14.25" customHeight="1" x14ac:dyDescent="0.25">
      <c r="A19" s="51"/>
      <c r="B19" s="29" t="s">
        <v>28</v>
      </c>
      <c r="C19" s="45">
        <v>1023.855832867004</v>
      </c>
      <c r="D19" s="33">
        <v>1137.5488662186001</v>
      </c>
      <c r="E19" s="138">
        <v>11.104398656716397</v>
      </c>
      <c r="F19" s="139">
        <v>113.69303335159611</v>
      </c>
      <c r="G19" s="34">
        <v>2.3706824680053011</v>
      </c>
      <c r="H19" s="68"/>
      <c r="I19" s="45">
        <v>723.85525274798283</v>
      </c>
      <c r="J19" s="33">
        <v>541.79647813559995</v>
      </c>
      <c r="K19" s="138">
        <v>-25.151268008518322</v>
      </c>
      <c r="L19" s="41">
        <v>-182.05877461238288</v>
      </c>
      <c r="M19" s="34">
        <v>1.5560679838478855</v>
      </c>
      <c r="N19" s="52"/>
      <c r="O19" s="190">
        <f t="shared" si="0"/>
        <v>11.1043986567164</v>
      </c>
      <c r="P19" s="145">
        <f t="shared" si="1"/>
        <v>113.69303335159611</v>
      </c>
      <c r="Q19" s="190">
        <f t="shared" si="2"/>
        <v>2.3706824680053011</v>
      </c>
      <c r="R19" s="190">
        <f t="shared" si="3"/>
        <v>-25.151268008518322</v>
      </c>
      <c r="S19" s="145">
        <f t="shared" si="4"/>
        <v>-182.05877461238288</v>
      </c>
      <c r="T19" s="190">
        <f t="shared" si="5"/>
        <v>1.5560679838478855</v>
      </c>
      <c r="U19" s="147" t="b">
        <f t="shared" si="6"/>
        <v>1</v>
      </c>
      <c r="V19" s="147" t="b">
        <f t="shared" si="7"/>
        <v>1</v>
      </c>
      <c r="W19" s="147" t="b">
        <f t="shared" si="8"/>
        <v>1</v>
      </c>
      <c r="X19" s="147" t="b">
        <f t="shared" si="9"/>
        <v>1</v>
      </c>
      <c r="Y19" s="147" t="b">
        <f t="shared" si="10"/>
        <v>1</v>
      </c>
      <c r="Z19" s="147" t="b">
        <f t="shared" si="11"/>
        <v>1</v>
      </c>
    </row>
    <row r="20" spans="1:26" ht="14.25" customHeight="1" x14ac:dyDescent="0.25">
      <c r="A20" s="51"/>
      <c r="B20" s="29" t="s">
        <v>79</v>
      </c>
      <c r="C20" s="41">
        <v>1143.8058497271286</v>
      </c>
      <c r="D20" s="33">
        <v>192.61202563099997</v>
      </c>
      <c r="E20" s="138">
        <v>-83.160426598889117</v>
      </c>
      <c r="F20" s="139">
        <v>-951.19382409612865</v>
      </c>
      <c r="G20" s="34">
        <v>0.40140864788366049</v>
      </c>
      <c r="H20" s="68"/>
      <c r="I20" s="41">
        <v>1254.5172875327949</v>
      </c>
      <c r="J20" s="33">
        <v>86.174292195600003</v>
      </c>
      <c r="K20" s="138">
        <v>-93.130880454818183</v>
      </c>
      <c r="L20" s="41">
        <v>-1168.3429953371949</v>
      </c>
      <c r="M20" s="34">
        <v>0.24749709997702363</v>
      </c>
      <c r="N20" s="52"/>
      <c r="O20" s="190">
        <f t="shared" si="0"/>
        <v>-83.160426598889117</v>
      </c>
      <c r="P20" s="145">
        <f t="shared" si="1"/>
        <v>-951.19382409612865</v>
      </c>
      <c r="Q20" s="190">
        <f t="shared" si="2"/>
        <v>0.40140864788366049</v>
      </c>
      <c r="R20" s="190">
        <f t="shared" si="3"/>
        <v>-93.130880454818183</v>
      </c>
      <c r="S20" s="145">
        <f t="shared" si="4"/>
        <v>-1168.3429953371949</v>
      </c>
      <c r="T20" s="190">
        <f t="shared" si="5"/>
        <v>0.24749709997702363</v>
      </c>
      <c r="U20" s="147" t="b">
        <f t="shared" si="6"/>
        <v>1</v>
      </c>
      <c r="V20" s="147" t="b">
        <f t="shared" si="7"/>
        <v>1</v>
      </c>
      <c r="W20" s="147" t="b">
        <f t="shared" si="8"/>
        <v>1</v>
      </c>
      <c r="X20" s="147" t="b">
        <f t="shared" si="9"/>
        <v>1</v>
      </c>
      <c r="Y20" s="147" t="b">
        <f t="shared" si="10"/>
        <v>1</v>
      </c>
      <c r="Z20" s="147" t="b">
        <f t="shared" si="11"/>
        <v>1</v>
      </c>
    </row>
    <row r="21" spans="1:26" ht="14.25" customHeight="1" x14ac:dyDescent="0.25">
      <c r="A21" s="51"/>
      <c r="B21" s="29" t="s">
        <v>25</v>
      </c>
      <c r="C21" s="41">
        <v>0</v>
      </c>
      <c r="D21" s="33">
        <v>0</v>
      </c>
      <c r="E21" s="138">
        <v>0</v>
      </c>
      <c r="F21" s="139">
        <v>0</v>
      </c>
      <c r="G21" s="397">
        <v>0</v>
      </c>
      <c r="H21" s="68"/>
      <c r="I21" s="41">
        <v>1297.6218236667714</v>
      </c>
      <c r="J21" s="33">
        <v>1108.6709194365999</v>
      </c>
      <c r="K21" s="138">
        <v>-14.561322935848986</v>
      </c>
      <c r="L21" s="41">
        <v>-188.95090423017155</v>
      </c>
      <c r="M21" s="34">
        <v>3.1841611970144985</v>
      </c>
      <c r="N21" s="52"/>
      <c r="O21" s="190" t="e">
        <f t="shared" si="0"/>
        <v>#DIV/0!</v>
      </c>
      <c r="P21" s="145">
        <f t="shared" si="1"/>
        <v>0</v>
      </c>
      <c r="Q21" s="190">
        <f t="shared" si="2"/>
        <v>0</v>
      </c>
      <c r="R21" s="190">
        <f t="shared" si="3"/>
        <v>-14.561322935848992</v>
      </c>
      <c r="S21" s="145">
        <f t="shared" si="4"/>
        <v>-188.95090423017155</v>
      </c>
      <c r="T21" s="190">
        <f t="shared" si="5"/>
        <v>3.1841611970144985</v>
      </c>
      <c r="U21" s="147" t="e">
        <f t="shared" si="6"/>
        <v>#DIV/0!</v>
      </c>
      <c r="V21" s="147" t="b">
        <f t="shared" si="7"/>
        <v>1</v>
      </c>
      <c r="W21" s="147" t="b">
        <f t="shared" si="8"/>
        <v>1</v>
      </c>
      <c r="X21" s="147" t="b">
        <f t="shared" si="9"/>
        <v>1</v>
      </c>
      <c r="Y21" s="147" t="b">
        <f t="shared" si="10"/>
        <v>1</v>
      </c>
      <c r="Z21" s="147" t="b">
        <f t="shared" si="11"/>
        <v>1</v>
      </c>
    </row>
    <row r="22" spans="1:26" ht="15" x14ac:dyDescent="0.25">
      <c r="A22" s="51"/>
      <c r="B22" s="47"/>
      <c r="C22" s="47"/>
      <c r="D22" s="47"/>
      <c r="E22" s="149"/>
      <c r="F22" s="206"/>
      <c r="G22" s="141"/>
      <c r="I22" s="47"/>
      <c r="J22" s="47"/>
      <c r="K22" s="149"/>
      <c r="L22" s="150"/>
      <c r="M22" s="151"/>
      <c r="N22" s="52"/>
      <c r="O22" s="190"/>
      <c r="P22" s="145"/>
      <c r="Q22" s="190"/>
      <c r="R22" s="190"/>
      <c r="S22" s="145"/>
      <c r="T22" s="190"/>
      <c r="U22" s="147"/>
      <c r="V22" s="147"/>
      <c r="W22" s="147"/>
      <c r="X22" s="147"/>
      <c r="Y22" s="147"/>
      <c r="Z22" s="147"/>
    </row>
    <row r="23" spans="1:26" ht="15" x14ac:dyDescent="0.25">
      <c r="A23" s="51"/>
      <c r="B23" s="29" t="s">
        <v>30</v>
      </c>
      <c r="C23" s="45">
        <v>34524.880395446613</v>
      </c>
      <c r="D23" s="33">
        <v>31069.100091057138</v>
      </c>
      <c r="E23" s="138">
        <v>-10.009535919624057</v>
      </c>
      <c r="F23" s="148">
        <v>-3455.7803043894746</v>
      </c>
      <c r="G23" s="310">
        <v>64.748841188170076</v>
      </c>
      <c r="H23" s="68"/>
      <c r="I23" s="45">
        <v>27854.196473811942</v>
      </c>
      <c r="J23" s="33">
        <v>22082.346933348796</v>
      </c>
      <c r="K23" s="138">
        <v>-20.721651568336373</v>
      </c>
      <c r="L23" s="41">
        <v>-5771.8495404631467</v>
      </c>
      <c r="M23" s="34">
        <v>63.421661930046035</v>
      </c>
      <c r="N23" s="52"/>
      <c r="O23" s="190">
        <f t="shared" si="0"/>
        <v>-10.009535919624062</v>
      </c>
      <c r="P23" s="145">
        <f t="shared" si="1"/>
        <v>-3455.7803043894746</v>
      </c>
      <c r="Q23" s="190">
        <f t="shared" si="2"/>
        <v>64.748841188170076</v>
      </c>
      <c r="R23" s="190">
        <f t="shared" si="3"/>
        <v>-20.721651568336373</v>
      </c>
      <c r="S23" s="145">
        <f t="shared" si="4"/>
        <v>-5771.8495404631467</v>
      </c>
      <c r="T23" s="190">
        <f t="shared" si="5"/>
        <v>63.421661930046035</v>
      </c>
      <c r="U23" s="147" t="b">
        <f t="shared" si="6"/>
        <v>1</v>
      </c>
      <c r="V23" s="147" t="b">
        <f t="shared" si="7"/>
        <v>1</v>
      </c>
      <c r="W23" s="147" t="b">
        <f t="shared" si="8"/>
        <v>1</v>
      </c>
      <c r="X23" s="147" t="b">
        <f t="shared" si="9"/>
        <v>1</v>
      </c>
      <c r="Y23" s="147" t="b">
        <f t="shared" si="10"/>
        <v>1</v>
      </c>
      <c r="Z23" s="147" t="b">
        <f t="shared" si="11"/>
        <v>1</v>
      </c>
    </row>
    <row r="24" spans="1:26" ht="15" x14ac:dyDescent="0.25">
      <c r="A24" s="51"/>
      <c r="B24" s="29" t="s">
        <v>31</v>
      </c>
      <c r="C24" s="45">
        <v>22151.098502496709</v>
      </c>
      <c r="D24" s="33">
        <v>16914.924828810639</v>
      </c>
      <c r="E24" s="138">
        <v>-23.638437945169567</v>
      </c>
      <c r="F24" s="139">
        <v>-5236.1736736860694</v>
      </c>
      <c r="G24" s="310">
        <v>35.251158811829931</v>
      </c>
      <c r="H24" s="68"/>
      <c r="I24" s="45">
        <v>15681.889326612894</v>
      </c>
      <c r="J24" s="33">
        <v>12735.956878534249</v>
      </c>
      <c r="K24" s="138">
        <v>-18.785570964840701</v>
      </c>
      <c r="L24" s="41">
        <v>-2945.9324480786454</v>
      </c>
      <c r="M24" s="34">
        <v>36.578338069953972</v>
      </c>
      <c r="N24" s="52"/>
      <c r="O24" s="190">
        <f t="shared" si="0"/>
        <v>-23.638437945169567</v>
      </c>
      <c r="P24" s="145">
        <f t="shared" si="1"/>
        <v>-5236.1736736860694</v>
      </c>
      <c r="Q24" s="190">
        <f t="shared" si="2"/>
        <v>35.251158811829931</v>
      </c>
      <c r="R24" s="190">
        <f t="shared" si="3"/>
        <v>-18.785570964840705</v>
      </c>
      <c r="S24" s="145">
        <f t="shared" si="4"/>
        <v>-2945.9324480786454</v>
      </c>
      <c r="T24" s="190">
        <f t="shared" si="5"/>
        <v>36.578338069953972</v>
      </c>
      <c r="U24" s="147" t="b">
        <f t="shared" si="6"/>
        <v>1</v>
      </c>
      <c r="V24" s="147" t="b">
        <f t="shared" si="7"/>
        <v>1</v>
      </c>
      <c r="W24" s="147" t="b">
        <f t="shared" si="8"/>
        <v>1</v>
      </c>
      <c r="X24" s="147" t="b">
        <f t="shared" si="9"/>
        <v>1</v>
      </c>
      <c r="Y24" s="147" t="b">
        <f t="shared" si="10"/>
        <v>1</v>
      </c>
      <c r="Z24" s="147" t="b">
        <f t="shared" si="11"/>
        <v>1</v>
      </c>
    </row>
    <row r="25" spans="1:26" x14ac:dyDescent="0.2">
      <c r="A25" s="51"/>
      <c r="B25" s="47"/>
      <c r="C25" s="47"/>
      <c r="D25" s="77"/>
      <c r="E25" s="47"/>
      <c r="F25" s="47"/>
      <c r="G25" s="47"/>
      <c r="I25" s="47"/>
      <c r="J25" s="77"/>
      <c r="K25" s="47"/>
      <c r="L25" s="47"/>
      <c r="M25" s="47"/>
      <c r="N25" s="52"/>
      <c r="O25" s="147"/>
      <c r="P25" s="147"/>
      <c r="Q25" s="147"/>
      <c r="R25" s="147"/>
      <c r="S25" s="147"/>
      <c r="T25" s="147"/>
      <c r="U25" s="147"/>
    </row>
    <row r="26" spans="1:26" ht="15" x14ac:dyDescent="0.25">
      <c r="A26" s="51"/>
      <c r="B26" s="418" t="s">
        <v>51</v>
      </c>
      <c r="C26" s="418"/>
      <c r="D26" s="418"/>
      <c r="E26" s="418"/>
      <c r="F26" s="418"/>
      <c r="G26" s="63"/>
      <c r="H26" s="418" t="s">
        <v>52</v>
      </c>
      <c r="I26" s="418"/>
      <c r="J26" s="418"/>
      <c r="K26" s="418"/>
      <c r="L26" s="418"/>
      <c r="M26" s="418"/>
      <c r="N26" s="52"/>
      <c r="O26" s="147"/>
      <c r="P26" s="147"/>
      <c r="Q26" s="147"/>
      <c r="R26" s="147"/>
      <c r="S26" s="147"/>
      <c r="T26" s="147"/>
      <c r="U26" s="147"/>
    </row>
    <row r="27" spans="1:26" ht="15" x14ac:dyDescent="0.25">
      <c r="A27" s="51"/>
      <c r="B27" s="418" t="s">
        <v>402</v>
      </c>
      <c r="C27" s="418"/>
      <c r="D27" s="418"/>
      <c r="E27" s="418"/>
      <c r="F27" s="418"/>
      <c r="G27" s="63"/>
      <c r="H27" s="418" t="s">
        <v>402</v>
      </c>
      <c r="I27" s="418"/>
      <c r="J27" s="418"/>
      <c r="K27" s="418"/>
      <c r="L27" s="418"/>
      <c r="M27" s="418"/>
      <c r="N27" s="52"/>
      <c r="O27" s="147"/>
      <c r="P27" s="147"/>
      <c r="Q27" s="147"/>
      <c r="R27" s="147"/>
      <c r="S27" s="147"/>
      <c r="T27" s="147"/>
      <c r="U27" s="147"/>
    </row>
    <row r="28" spans="1:26" ht="15" x14ac:dyDescent="0.25">
      <c r="A28" s="51"/>
      <c r="B28" s="418" t="s">
        <v>156</v>
      </c>
      <c r="C28" s="418"/>
      <c r="D28" s="418"/>
      <c r="E28" s="418"/>
      <c r="F28" s="418"/>
      <c r="G28" s="63"/>
      <c r="H28" s="418" t="s">
        <v>156</v>
      </c>
      <c r="I28" s="418"/>
      <c r="J28" s="418"/>
      <c r="K28" s="418"/>
      <c r="L28" s="418"/>
      <c r="M28" s="418"/>
      <c r="N28" s="52"/>
      <c r="O28" s="147"/>
      <c r="P28" s="147"/>
      <c r="Q28" s="147"/>
      <c r="R28" s="147"/>
      <c r="S28" s="147"/>
      <c r="T28" s="147"/>
      <c r="U28" s="147"/>
    </row>
    <row r="29" spans="1:26" x14ac:dyDescent="0.2">
      <c r="A29" s="51"/>
      <c r="B29" s="47"/>
      <c r="C29" s="47"/>
      <c r="D29" s="47"/>
      <c r="E29" s="47"/>
      <c r="F29" s="47"/>
      <c r="G29" s="47"/>
      <c r="I29" s="47"/>
      <c r="J29" s="47"/>
      <c r="K29" s="47"/>
      <c r="L29" s="47"/>
      <c r="M29" s="47"/>
      <c r="N29" s="52"/>
      <c r="O29" s="147"/>
      <c r="P29" s="147"/>
      <c r="Q29" s="147"/>
      <c r="R29" s="147"/>
      <c r="S29" s="147"/>
      <c r="T29" s="147"/>
      <c r="U29" s="147"/>
    </row>
    <row r="30" spans="1:26" x14ac:dyDescent="0.2">
      <c r="A30" s="51"/>
      <c r="B30" s="47"/>
      <c r="C30" s="47"/>
      <c r="D30" s="47"/>
      <c r="E30" s="47"/>
      <c r="F30" s="47"/>
      <c r="G30" s="47"/>
      <c r="I30" s="47"/>
      <c r="J30" s="47"/>
      <c r="K30" s="47"/>
      <c r="L30" s="47"/>
      <c r="M30" s="47"/>
      <c r="N30" s="52"/>
      <c r="O30" s="147"/>
      <c r="P30" s="147"/>
      <c r="Q30" s="147"/>
      <c r="R30" s="147"/>
      <c r="S30" s="147"/>
      <c r="T30" s="147"/>
      <c r="U30" s="147"/>
    </row>
    <row r="31" spans="1:26" x14ac:dyDescent="0.2">
      <c r="A31" s="51"/>
      <c r="B31" s="47"/>
      <c r="C31" s="47"/>
      <c r="D31" s="47"/>
      <c r="E31" s="47"/>
      <c r="F31" s="47"/>
      <c r="G31" s="47"/>
      <c r="I31" s="47"/>
      <c r="J31" s="47"/>
      <c r="K31" s="47"/>
      <c r="L31" s="47"/>
      <c r="M31" s="47"/>
      <c r="N31" s="52"/>
      <c r="O31" s="147"/>
      <c r="P31" s="147"/>
      <c r="Q31" s="147"/>
      <c r="R31" s="147"/>
      <c r="S31" s="147"/>
      <c r="T31" s="147"/>
      <c r="U31" s="147"/>
    </row>
    <row r="32" spans="1:26" x14ac:dyDescent="0.2">
      <c r="A32" s="51"/>
      <c r="B32" s="47"/>
      <c r="C32" s="47"/>
      <c r="D32" s="47"/>
      <c r="E32" s="47"/>
      <c r="F32" s="47"/>
      <c r="G32" s="47"/>
      <c r="I32" s="47"/>
      <c r="J32" s="47"/>
      <c r="K32" s="47"/>
      <c r="L32" s="47"/>
      <c r="M32" s="47"/>
      <c r="N32" s="52"/>
      <c r="O32" s="147"/>
      <c r="P32" s="147"/>
      <c r="Q32" s="147"/>
      <c r="R32" s="147"/>
      <c r="S32" s="147"/>
      <c r="T32" s="147"/>
      <c r="U32" s="147"/>
    </row>
    <row r="33" spans="1:21" x14ac:dyDescent="0.2">
      <c r="A33" s="51"/>
      <c r="B33" s="47"/>
      <c r="C33" s="47"/>
      <c r="D33" s="47"/>
      <c r="E33" s="47"/>
      <c r="F33" s="47"/>
      <c r="G33" s="47"/>
      <c r="I33" s="47"/>
      <c r="J33" s="47"/>
      <c r="K33" s="47"/>
      <c r="L33" s="47"/>
      <c r="M33" s="47"/>
      <c r="N33" s="52"/>
      <c r="O33" s="147"/>
      <c r="P33" s="147"/>
      <c r="Q33" s="147"/>
      <c r="R33" s="147"/>
      <c r="S33" s="147"/>
      <c r="T33" s="147"/>
      <c r="U33" s="147"/>
    </row>
    <row r="34" spans="1:21" x14ac:dyDescent="0.2">
      <c r="A34" s="51"/>
      <c r="B34" s="47"/>
      <c r="C34" s="47"/>
      <c r="D34" s="47"/>
      <c r="E34" s="47"/>
      <c r="F34" s="47"/>
      <c r="G34" s="47"/>
      <c r="I34" s="47"/>
      <c r="J34" s="47"/>
      <c r="K34" s="47"/>
      <c r="L34" s="47"/>
      <c r="M34" s="47"/>
      <c r="N34" s="52"/>
      <c r="O34" s="147"/>
      <c r="P34" s="147"/>
      <c r="Q34" s="147"/>
      <c r="R34" s="147"/>
      <c r="S34" s="147"/>
      <c r="T34" s="147"/>
      <c r="U34" s="147"/>
    </row>
    <row r="35" spans="1:21" x14ac:dyDescent="0.2">
      <c r="A35" s="51"/>
      <c r="B35" s="47"/>
      <c r="C35" s="47"/>
      <c r="D35" s="47"/>
      <c r="E35" s="47"/>
      <c r="F35" s="47"/>
      <c r="G35" s="47"/>
      <c r="I35" s="47"/>
      <c r="J35" s="47"/>
      <c r="K35" s="47"/>
      <c r="L35" s="47"/>
      <c r="M35" s="47"/>
      <c r="N35" s="52"/>
      <c r="O35" s="147"/>
      <c r="P35" s="147"/>
      <c r="Q35" s="147"/>
      <c r="R35" s="147"/>
      <c r="S35" s="147"/>
      <c r="T35" s="147"/>
      <c r="U35" s="147"/>
    </row>
    <row r="36" spans="1:21" x14ac:dyDescent="0.2">
      <c r="A36" s="51"/>
      <c r="B36" s="47"/>
      <c r="C36" s="47"/>
      <c r="D36" s="47"/>
      <c r="E36" s="47"/>
      <c r="F36" s="47"/>
      <c r="G36" s="47"/>
      <c r="I36" s="47"/>
      <c r="J36" s="47"/>
      <c r="K36" s="47"/>
      <c r="L36" s="47"/>
      <c r="M36" s="47"/>
      <c r="N36" s="52"/>
      <c r="O36" s="147"/>
      <c r="P36" s="147"/>
      <c r="Q36" s="147"/>
      <c r="R36" s="147"/>
      <c r="S36" s="147"/>
      <c r="T36" s="147"/>
      <c r="U36" s="147"/>
    </row>
    <row r="37" spans="1:21" x14ac:dyDescent="0.2">
      <c r="A37" s="51"/>
      <c r="B37" s="47"/>
      <c r="C37" s="47"/>
      <c r="D37" s="47"/>
      <c r="E37" s="47"/>
      <c r="F37" s="47"/>
      <c r="G37" s="47"/>
      <c r="I37" s="47"/>
      <c r="J37" s="47"/>
      <c r="K37" s="47"/>
      <c r="L37" s="47"/>
      <c r="M37" s="47"/>
      <c r="N37" s="52"/>
      <c r="O37" s="147"/>
      <c r="P37" s="147"/>
      <c r="Q37" s="147"/>
      <c r="R37" s="147"/>
      <c r="S37" s="147"/>
      <c r="T37" s="147"/>
      <c r="U37" s="147"/>
    </row>
    <row r="38" spans="1:21" x14ac:dyDescent="0.2">
      <c r="A38" s="51"/>
      <c r="B38" s="47"/>
      <c r="C38" s="47"/>
      <c r="D38" s="47"/>
      <c r="E38" s="47"/>
      <c r="F38" s="47"/>
      <c r="G38" s="47"/>
      <c r="I38" s="47"/>
      <c r="J38" s="47"/>
      <c r="K38" s="47"/>
      <c r="L38" s="47"/>
      <c r="M38" s="47"/>
      <c r="N38" s="52"/>
      <c r="O38" s="147"/>
      <c r="P38" s="147"/>
      <c r="Q38" s="147"/>
      <c r="R38" s="147"/>
      <c r="S38" s="147"/>
      <c r="T38" s="147"/>
      <c r="U38" s="147"/>
    </row>
    <row r="39" spans="1:21" x14ac:dyDescent="0.2">
      <c r="A39" s="51"/>
      <c r="B39" s="47"/>
      <c r="C39" s="47"/>
      <c r="D39" s="47"/>
      <c r="E39" s="47"/>
      <c r="F39" s="47"/>
      <c r="G39" s="47"/>
      <c r="I39" s="47"/>
      <c r="J39" s="47"/>
      <c r="K39" s="47"/>
      <c r="L39" s="47"/>
      <c r="M39" s="47"/>
      <c r="N39" s="52"/>
      <c r="O39" s="147"/>
      <c r="P39" s="147"/>
      <c r="Q39" s="147"/>
      <c r="R39" s="147"/>
      <c r="S39" s="147"/>
      <c r="T39" s="147"/>
      <c r="U39" s="147"/>
    </row>
    <row r="40" spans="1:21" x14ac:dyDescent="0.2">
      <c r="A40" s="51"/>
      <c r="B40" s="47"/>
      <c r="C40" s="47"/>
      <c r="D40" s="47"/>
      <c r="E40" s="47"/>
      <c r="F40" s="47"/>
      <c r="G40" s="47"/>
      <c r="I40" s="47"/>
      <c r="J40" s="47"/>
      <c r="K40" s="47"/>
      <c r="L40" s="47"/>
      <c r="M40" s="47"/>
      <c r="N40" s="52"/>
      <c r="O40" s="147"/>
      <c r="P40" s="147"/>
      <c r="Q40" s="147"/>
      <c r="R40" s="147"/>
      <c r="S40" s="147"/>
      <c r="T40" s="147"/>
      <c r="U40" s="147"/>
    </row>
    <row r="41" spans="1:21" x14ac:dyDescent="0.2">
      <c r="A41" s="51"/>
      <c r="B41" s="47"/>
      <c r="C41" s="47"/>
      <c r="D41" s="47"/>
      <c r="E41" s="47"/>
      <c r="F41" s="47"/>
      <c r="G41" s="47"/>
      <c r="I41" s="47"/>
      <c r="J41" s="47"/>
      <c r="K41" s="47"/>
      <c r="L41" s="47"/>
      <c r="M41" s="47"/>
      <c r="N41" s="52"/>
      <c r="O41" s="147"/>
      <c r="P41" s="147"/>
      <c r="Q41" s="147"/>
      <c r="R41" s="147"/>
      <c r="S41" s="147"/>
      <c r="T41" s="147"/>
      <c r="U41" s="147"/>
    </row>
    <row r="42" spans="1:21" x14ac:dyDescent="0.2">
      <c r="A42" s="51"/>
      <c r="B42" s="47"/>
      <c r="C42" s="47"/>
      <c r="D42" s="47"/>
      <c r="E42" s="47"/>
      <c r="F42" s="47"/>
      <c r="G42" s="47"/>
      <c r="I42" s="47"/>
      <c r="J42" s="47"/>
      <c r="K42" s="47"/>
      <c r="L42" s="47"/>
      <c r="M42" s="47"/>
      <c r="N42" s="52"/>
      <c r="O42" s="147"/>
      <c r="P42" s="147"/>
      <c r="Q42" s="147"/>
      <c r="R42" s="147"/>
      <c r="S42" s="147"/>
      <c r="T42" s="147"/>
      <c r="U42" s="147"/>
    </row>
    <row r="43" spans="1:21" x14ac:dyDescent="0.2">
      <c r="A43" s="51"/>
      <c r="B43" s="47"/>
      <c r="C43" s="47"/>
      <c r="D43" s="47"/>
      <c r="E43" s="47"/>
      <c r="F43" s="47"/>
      <c r="G43" s="47"/>
      <c r="I43" s="47"/>
      <c r="J43" s="47"/>
      <c r="K43" s="47"/>
      <c r="L43" s="47"/>
      <c r="M43" s="47"/>
      <c r="N43" s="52"/>
      <c r="O43" s="147"/>
      <c r="P43" s="147"/>
      <c r="Q43" s="147"/>
      <c r="R43" s="147"/>
      <c r="S43" s="147"/>
      <c r="T43" s="147"/>
      <c r="U43" s="147"/>
    </row>
    <row r="44" spans="1:21" x14ac:dyDescent="0.2">
      <c r="A44" s="85" t="s">
        <v>103</v>
      </c>
      <c r="B44" s="47"/>
      <c r="C44" s="47"/>
      <c r="D44" s="47"/>
      <c r="E44" s="47"/>
      <c r="F44" s="47"/>
      <c r="G44" s="47"/>
      <c r="I44" s="47"/>
      <c r="J44" s="47"/>
      <c r="K44" s="47"/>
      <c r="L44" s="47"/>
      <c r="M44" s="47"/>
      <c r="N44" s="52"/>
      <c r="O44" s="147"/>
      <c r="P44" s="147"/>
      <c r="Q44" s="147"/>
      <c r="R44" s="147"/>
      <c r="S44" s="147"/>
      <c r="T44" s="147"/>
      <c r="U44" s="147"/>
    </row>
    <row r="45" spans="1:21" x14ac:dyDescent="0.2">
      <c r="A45" s="13" t="s">
        <v>244</v>
      </c>
      <c r="B45" s="380"/>
      <c r="C45" s="380"/>
      <c r="D45" s="381"/>
      <c r="E45" s="381"/>
      <c r="F45" s="381"/>
      <c r="G45" s="381"/>
      <c r="H45" s="381"/>
      <c r="I45" s="381"/>
      <c r="J45" s="54"/>
      <c r="K45" s="54"/>
      <c r="L45" s="54"/>
      <c r="M45" s="54"/>
      <c r="N45" s="55"/>
      <c r="O45" s="147"/>
      <c r="P45" s="147"/>
      <c r="Q45" s="147"/>
      <c r="R45" s="147"/>
      <c r="S45" s="147"/>
      <c r="T45" s="147"/>
      <c r="U45" s="147"/>
    </row>
    <row r="46" spans="1:21" x14ac:dyDescent="0.2">
      <c r="A46" s="142"/>
      <c r="B46" s="153"/>
      <c r="C46" s="153"/>
      <c r="D46" s="153"/>
      <c r="E46" s="153"/>
      <c r="F46" s="153"/>
      <c r="G46" s="153"/>
      <c r="H46" s="152"/>
      <c r="I46" s="153"/>
      <c r="J46" s="153"/>
      <c r="K46" s="147"/>
      <c r="L46" s="147"/>
      <c r="M46" s="147"/>
      <c r="N46" s="147"/>
    </row>
    <row r="47" spans="1:21" s="83" customFormat="1" x14ac:dyDescent="0.2">
      <c r="A47" s="374"/>
      <c r="B47" s="153"/>
      <c r="C47" s="153" t="s">
        <v>34</v>
      </c>
      <c r="D47" s="153" t="s">
        <v>35</v>
      </c>
      <c r="E47" s="153"/>
      <c r="F47" s="153"/>
      <c r="G47" s="153"/>
      <c r="H47" s="152"/>
      <c r="I47" s="153"/>
      <c r="J47" s="153"/>
    </row>
    <row r="48" spans="1:21" s="83" customFormat="1" x14ac:dyDescent="0.2">
      <c r="A48" s="374"/>
      <c r="B48" s="153" t="s">
        <v>30</v>
      </c>
      <c r="C48" s="154">
        <v>64.748841188170076</v>
      </c>
      <c r="D48" s="154">
        <v>63.421661930046035</v>
      </c>
      <c r="E48" s="153"/>
      <c r="F48" s="153"/>
      <c r="G48" s="153">
        <f>+D23/D14*100</f>
        <v>64.748841188170076</v>
      </c>
      <c r="H48" s="152"/>
      <c r="I48" s="153">
        <f>+J23/J14*100</f>
        <v>63.421661930046035</v>
      </c>
      <c r="J48" s="153"/>
    </row>
    <row r="49" spans="1:14" s="83" customFormat="1" x14ac:dyDescent="0.2">
      <c r="A49" s="374"/>
      <c r="B49" s="153" t="s">
        <v>31</v>
      </c>
      <c r="C49" s="154">
        <v>35.251158811829931</v>
      </c>
      <c r="D49" s="154">
        <v>36.578338069953972</v>
      </c>
      <c r="E49" s="153"/>
      <c r="F49" s="153"/>
      <c r="G49" s="153">
        <f>+D24/D14*100</f>
        <v>35.251158811829931</v>
      </c>
      <c r="H49" s="152"/>
      <c r="I49" s="153">
        <f>+J24/J14*100</f>
        <v>36.578338069953972</v>
      </c>
      <c r="J49" s="153"/>
    </row>
    <row r="50" spans="1:14" x14ac:dyDescent="0.2">
      <c r="A50" s="142"/>
      <c r="B50" s="153"/>
      <c r="C50" s="153"/>
      <c r="D50" s="153"/>
      <c r="E50" s="153"/>
      <c r="F50" s="153"/>
      <c r="G50" s="153"/>
      <c r="H50" s="152"/>
      <c r="I50" s="153"/>
      <c r="J50" s="153"/>
      <c r="K50" s="147"/>
      <c r="L50" s="147"/>
      <c r="M50" s="147"/>
      <c r="N50" s="147"/>
    </row>
    <row r="51" spans="1:14" x14ac:dyDescent="0.2">
      <c r="A51" s="142"/>
      <c r="B51" s="389"/>
      <c r="C51" s="389"/>
      <c r="D51" s="389"/>
      <c r="E51" s="389"/>
      <c r="F51" s="389"/>
      <c r="G51" s="389"/>
      <c r="H51" s="369"/>
      <c r="I51" s="389"/>
      <c r="J51" s="389"/>
      <c r="K51" s="142"/>
      <c r="L51" s="147"/>
      <c r="M51" s="147"/>
      <c r="N51" s="147"/>
    </row>
    <row r="52" spans="1:14" x14ac:dyDescent="0.2">
      <c r="A52" s="142"/>
      <c r="B52" s="389"/>
      <c r="C52" s="389"/>
      <c r="D52" s="389"/>
      <c r="E52" s="389"/>
      <c r="F52" s="389"/>
      <c r="G52" s="389"/>
      <c r="H52" s="369"/>
      <c r="I52" s="389"/>
      <c r="J52" s="389"/>
      <c r="K52" s="142"/>
      <c r="L52" s="147"/>
      <c r="M52" s="147"/>
      <c r="N52" s="147"/>
    </row>
    <row r="53" spans="1:14" x14ac:dyDescent="0.2">
      <c r="A53" s="142"/>
      <c r="B53" s="142"/>
      <c r="C53" s="142"/>
      <c r="D53" s="142"/>
      <c r="E53" s="142"/>
      <c r="F53" s="142"/>
      <c r="G53" s="142"/>
      <c r="H53" s="369"/>
      <c r="I53" s="142"/>
      <c r="J53" s="142"/>
      <c r="K53" s="142"/>
      <c r="L53" s="147"/>
      <c r="M53" s="147"/>
      <c r="N53" s="147"/>
    </row>
    <row r="54" spans="1:14" x14ac:dyDescent="0.2">
      <c r="A54" s="142"/>
      <c r="B54" s="142"/>
      <c r="C54" s="142"/>
      <c r="D54" s="142"/>
      <c r="E54" s="142"/>
      <c r="F54" s="142"/>
      <c r="G54" s="142"/>
      <c r="H54" s="369"/>
      <c r="I54" s="142"/>
      <c r="J54" s="142"/>
      <c r="K54" s="142"/>
      <c r="L54" s="147"/>
      <c r="M54" s="147"/>
      <c r="N54" s="147"/>
    </row>
    <row r="55" spans="1:14" x14ac:dyDescent="0.2">
      <c r="B55" s="142"/>
      <c r="C55" s="142"/>
      <c r="D55" s="142"/>
      <c r="E55" s="142"/>
      <c r="F55" s="142"/>
      <c r="G55" s="142"/>
      <c r="H55" s="369"/>
      <c r="I55" s="142"/>
      <c r="J55" s="142"/>
      <c r="K55" s="142"/>
      <c r="L55" s="147"/>
      <c r="M55" s="147"/>
      <c r="N55" s="147"/>
    </row>
    <row r="56" spans="1:14" x14ac:dyDescent="0.2">
      <c r="B56" s="142"/>
      <c r="C56" s="142"/>
      <c r="D56" s="142"/>
      <c r="E56" s="142"/>
      <c r="F56" s="142"/>
      <c r="G56" s="142"/>
      <c r="H56" s="369"/>
      <c r="I56" s="142"/>
      <c r="J56" s="142"/>
      <c r="K56" s="142"/>
      <c r="L56" s="147"/>
      <c r="M56" s="147"/>
      <c r="N56" s="147"/>
    </row>
    <row r="57" spans="1:14" x14ac:dyDescent="0.2">
      <c r="B57" s="142"/>
      <c r="C57" s="142"/>
      <c r="D57" s="142"/>
      <c r="E57" s="142"/>
      <c r="F57" s="142"/>
      <c r="G57" s="142"/>
      <c r="H57" s="369"/>
      <c r="I57" s="142"/>
      <c r="J57" s="142"/>
      <c r="K57" s="142"/>
      <c r="L57" s="147"/>
      <c r="M57" s="147"/>
      <c r="N57" s="147"/>
    </row>
    <row r="58" spans="1:14" x14ac:dyDescent="0.2">
      <c r="B58" s="142"/>
      <c r="C58" s="142"/>
      <c r="D58" s="142"/>
      <c r="E58" s="142"/>
      <c r="F58" s="142"/>
      <c r="G58" s="142"/>
      <c r="H58" s="369"/>
      <c r="I58" s="142"/>
      <c r="J58" s="142"/>
      <c r="K58" s="142"/>
      <c r="L58" s="147"/>
      <c r="M58" s="147"/>
      <c r="N58" s="147"/>
    </row>
    <row r="59" spans="1:14" x14ac:dyDescent="0.2">
      <c r="B59" s="142"/>
      <c r="C59" s="142"/>
      <c r="D59" s="142"/>
      <c r="E59" s="142"/>
      <c r="F59" s="142"/>
      <c r="G59" s="142"/>
      <c r="H59" s="369"/>
      <c r="I59" s="142"/>
      <c r="J59" s="142"/>
      <c r="K59" s="142"/>
      <c r="L59" s="147"/>
      <c r="M59" s="147"/>
      <c r="N59" s="147"/>
    </row>
    <row r="60" spans="1:14" x14ac:dyDescent="0.2">
      <c r="B60" s="147"/>
      <c r="C60" s="147"/>
      <c r="D60" s="147"/>
      <c r="E60" s="147"/>
      <c r="F60" s="147"/>
      <c r="G60" s="147"/>
      <c r="H60" s="152"/>
      <c r="I60" s="147"/>
      <c r="J60" s="147"/>
      <c r="K60" s="147"/>
      <c r="L60" s="147"/>
      <c r="M60" s="147"/>
      <c r="N60" s="147"/>
    </row>
    <row r="61" spans="1:14" x14ac:dyDescent="0.2">
      <c r="B61" s="147"/>
      <c r="C61" s="147"/>
      <c r="D61" s="147"/>
      <c r="E61" s="147"/>
      <c r="F61" s="147"/>
      <c r="G61" s="147"/>
      <c r="H61" s="152"/>
      <c r="I61" s="147"/>
      <c r="J61" s="147"/>
      <c r="K61" s="147"/>
      <c r="L61" s="147"/>
      <c r="M61" s="147"/>
      <c r="N61" s="147"/>
    </row>
    <row r="62" spans="1:14" x14ac:dyDescent="0.2">
      <c r="B62" s="147"/>
      <c r="C62" s="147"/>
      <c r="D62" s="147"/>
      <c r="E62" s="147"/>
      <c r="F62" s="147"/>
      <c r="G62" s="147"/>
      <c r="H62" s="152"/>
      <c r="I62" s="147"/>
      <c r="J62" s="147"/>
      <c r="K62" s="147"/>
      <c r="L62" s="147"/>
      <c r="M62" s="147"/>
      <c r="N62" s="147"/>
    </row>
    <row r="63" spans="1:14" x14ac:dyDescent="0.2">
      <c r="B63" s="147"/>
      <c r="C63" s="147"/>
      <c r="D63" s="147"/>
      <c r="E63" s="147"/>
      <c r="F63" s="147"/>
      <c r="G63" s="147"/>
      <c r="H63" s="152"/>
      <c r="I63" s="147"/>
      <c r="J63" s="147"/>
      <c r="K63" s="147"/>
      <c r="L63" s="147"/>
      <c r="M63" s="147"/>
      <c r="N63" s="147"/>
    </row>
    <row r="64" spans="1:14" x14ac:dyDescent="0.2">
      <c r="B64" s="147"/>
      <c r="C64" s="147"/>
      <c r="D64" s="147"/>
      <c r="E64" s="147"/>
      <c r="F64" s="147"/>
      <c r="G64" s="147"/>
      <c r="H64" s="152"/>
      <c r="I64" s="147"/>
      <c r="J64" s="147"/>
      <c r="K64" s="147"/>
      <c r="L64" s="147"/>
      <c r="M64" s="147"/>
      <c r="N64" s="147"/>
    </row>
    <row r="65" spans="2:14" x14ac:dyDescent="0.2">
      <c r="B65" s="147"/>
      <c r="C65" s="147"/>
      <c r="D65" s="147"/>
      <c r="E65" s="147"/>
      <c r="F65" s="147"/>
      <c r="G65" s="147"/>
      <c r="H65" s="152"/>
      <c r="I65" s="147"/>
      <c r="J65" s="147"/>
      <c r="K65" s="147"/>
      <c r="L65" s="147"/>
      <c r="M65" s="147"/>
      <c r="N65" s="147"/>
    </row>
    <row r="66" spans="2:14" x14ac:dyDescent="0.2">
      <c r="B66" s="147"/>
      <c r="C66" s="147"/>
      <c r="D66" s="147"/>
      <c r="E66" s="147"/>
      <c r="F66" s="147"/>
      <c r="G66" s="147"/>
      <c r="H66" s="152"/>
      <c r="I66" s="147"/>
      <c r="J66" s="147"/>
      <c r="K66" s="147"/>
      <c r="L66" s="147"/>
      <c r="M66" s="147"/>
      <c r="N66" s="147"/>
    </row>
    <row r="67" spans="2:14" x14ac:dyDescent="0.2">
      <c r="B67" s="147"/>
      <c r="C67" s="147"/>
      <c r="D67" s="147"/>
      <c r="E67" s="147"/>
      <c r="F67" s="147"/>
      <c r="G67" s="147"/>
      <c r="H67" s="152"/>
      <c r="I67" s="147"/>
      <c r="J67" s="147"/>
      <c r="K67" s="147"/>
      <c r="L67" s="147"/>
      <c r="M67" s="147"/>
      <c r="N67" s="147"/>
    </row>
    <row r="68" spans="2:14" x14ac:dyDescent="0.2">
      <c r="B68" s="147"/>
      <c r="C68" s="147"/>
      <c r="D68" s="147"/>
      <c r="E68" s="147"/>
      <c r="F68" s="147"/>
      <c r="G68" s="147"/>
      <c r="H68" s="152"/>
      <c r="I68" s="147"/>
      <c r="J68" s="147"/>
      <c r="K68" s="147"/>
      <c r="L68" s="147"/>
      <c r="M68" s="147"/>
      <c r="N68" s="147"/>
    </row>
    <row r="69" spans="2:14" x14ac:dyDescent="0.2">
      <c r="B69" s="147"/>
      <c r="C69" s="147"/>
      <c r="D69" s="147"/>
      <c r="E69" s="147"/>
      <c r="F69" s="147"/>
      <c r="G69" s="147"/>
      <c r="H69" s="152"/>
      <c r="I69" s="147"/>
      <c r="J69" s="147"/>
      <c r="K69" s="147"/>
      <c r="L69" s="147"/>
      <c r="M69" s="147"/>
      <c r="N69" s="147"/>
    </row>
    <row r="70" spans="2:14" x14ac:dyDescent="0.2">
      <c r="B70" s="147"/>
      <c r="C70" s="147"/>
      <c r="D70" s="147"/>
      <c r="E70" s="147"/>
      <c r="F70" s="147"/>
      <c r="G70" s="147"/>
      <c r="H70" s="152"/>
      <c r="I70" s="147"/>
      <c r="J70" s="147"/>
      <c r="K70" s="147"/>
      <c r="L70" s="147"/>
      <c r="M70" s="147"/>
      <c r="N70" s="147"/>
    </row>
  </sheetData>
  <sortState ref="B15:M21">
    <sortCondition descending="1" ref="G15:G21"/>
  </sortState>
  <mergeCells count="14">
    <mergeCell ref="B27:F27"/>
    <mergeCell ref="B28:F28"/>
    <mergeCell ref="B26:F26"/>
    <mergeCell ref="H26:M26"/>
    <mergeCell ref="H27:M27"/>
    <mergeCell ref="H28:M28"/>
    <mergeCell ref="B8:M8"/>
    <mergeCell ref="B9:M9"/>
    <mergeCell ref="C11:D11"/>
    <mergeCell ref="E11:F11"/>
    <mergeCell ref="G11:G12"/>
    <mergeCell ref="I11:J11"/>
    <mergeCell ref="K11:L11"/>
    <mergeCell ref="M11:M12"/>
  </mergeCells>
  <pageMargins left="0.70866141732283472" right="0.70866141732283472" top="0.74803149606299213" bottom="0.74803149606299213" header="0.31496062992125984" footer="0.31496062992125984"/>
  <pageSetup scale="65" orientation="portrait" horizontalDpi="4294967294" r:id="rId1"/>
  <headerFooter>
    <oddFooter>&amp;CPágina 8</oddFooter>
  </headerFooter>
  <ignoredErrors>
    <ignoredError sqref="O15 U21 O21" evalError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53722D"/>
  </sheetPr>
  <dimension ref="A1:Q36"/>
  <sheetViews>
    <sheetView showGridLines="0" zoomScaleNormal="100" zoomScaleSheetLayoutView="80" workbookViewId="0"/>
  </sheetViews>
  <sheetFormatPr baseColWidth="10" defaultColWidth="11.42578125" defaultRowHeight="14.25" x14ac:dyDescent="0.2"/>
  <cols>
    <col min="1" max="1" width="1.85546875" style="14" customWidth="1"/>
    <col min="2" max="2" width="26.7109375" style="14" customWidth="1"/>
    <col min="3" max="7" width="17.28515625" style="14" customWidth="1"/>
    <col min="8" max="8" width="1.85546875" style="14" customWidth="1"/>
    <col min="9" max="9" width="11.42578125" style="14"/>
    <col min="10" max="10" width="14.42578125" style="14" customWidth="1"/>
    <col min="11" max="16384" width="11.42578125" style="14"/>
  </cols>
  <sheetData>
    <row r="1" spans="1:17" x14ac:dyDescent="0.2">
      <c r="A1" s="48"/>
      <c r="B1" s="49"/>
      <c r="C1" s="49"/>
      <c r="D1" s="49"/>
      <c r="E1" s="49"/>
      <c r="F1" s="49"/>
      <c r="G1" s="49"/>
      <c r="H1" s="50"/>
    </row>
    <row r="2" spans="1:17" x14ac:dyDescent="0.2">
      <c r="A2" s="51"/>
      <c r="B2" s="47"/>
      <c r="C2" s="47"/>
      <c r="D2" s="47"/>
      <c r="E2" s="47"/>
      <c r="F2" s="47"/>
      <c r="G2" s="47"/>
      <c r="H2" s="52"/>
    </row>
    <row r="3" spans="1:17" x14ac:dyDescent="0.2">
      <c r="A3" s="51"/>
      <c r="B3" s="47"/>
      <c r="C3" s="47"/>
      <c r="D3" s="47"/>
      <c r="E3" s="47"/>
      <c r="F3" s="47"/>
      <c r="G3" s="47"/>
      <c r="H3" s="52"/>
    </row>
    <row r="4" spans="1:17" x14ac:dyDescent="0.2">
      <c r="A4" s="51"/>
      <c r="B4" s="47"/>
      <c r="C4" s="47"/>
      <c r="D4" s="47"/>
      <c r="E4" s="47"/>
      <c r="F4" s="47"/>
      <c r="G4" s="47"/>
      <c r="H4" s="52"/>
    </row>
    <row r="5" spans="1:17" ht="15.75" x14ac:dyDescent="0.25">
      <c r="A5" s="51"/>
      <c r="B5" s="47"/>
      <c r="C5" s="47"/>
      <c r="D5" s="47"/>
      <c r="E5" s="47"/>
      <c r="F5" s="47"/>
      <c r="G5" s="47"/>
      <c r="H5" s="52"/>
      <c r="L5" s="196"/>
    </row>
    <row r="6" spans="1:17" x14ac:dyDescent="0.2">
      <c r="A6" s="51"/>
      <c r="B6" s="47"/>
      <c r="C6" s="47"/>
      <c r="D6" s="47"/>
      <c r="E6" s="47"/>
      <c r="F6" s="47"/>
      <c r="G6" s="47"/>
      <c r="H6" s="52"/>
      <c r="I6" s="147"/>
      <c r="J6" s="147"/>
      <c r="K6" s="147"/>
      <c r="L6" s="147"/>
      <c r="M6" s="147"/>
      <c r="N6" s="147"/>
      <c r="O6" s="147"/>
      <c r="P6" s="147"/>
      <c r="Q6" s="147"/>
    </row>
    <row r="7" spans="1:17" x14ac:dyDescent="0.2">
      <c r="A7" s="51"/>
      <c r="B7" s="47"/>
      <c r="C7" s="47"/>
      <c r="D7" s="47"/>
      <c r="E7" s="47"/>
      <c r="F7" s="47"/>
      <c r="G7" s="47"/>
      <c r="H7" s="52"/>
      <c r="I7" s="147"/>
      <c r="J7" s="147"/>
      <c r="K7" s="147"/>
      <c r="L7" s="147"/>
      <c r="M7" s="147"/>
      <c r="N7" s="147"/>
      <c r="O7" s="147"/>
      <c r="P7" s="147"/>
      <c r="Q7" s="147"/>
    </row>
    <row r="8" spans="1:17" ht="15" x14ac:dyDescent="0.25">
      <c r="A8" s="51"/>
      <c r="B8" s="63"/>
      <c r="C8" s="418" t="s">
        <v>252</v>
      </c>
      <c r="D8" s="418"/>
      <c r="E8" s="418"/>
      <c r="F8" s="418"/>
      <c r="G8" s="418"/>
      <c r="H8" s="52"/>
      <c r="I8" s="147"/>
      <c r="J8" s="147"/>
      <c r="K8" s="147"/>
      <c r="L8" s="147"/>
      <c r="M8" s="147"/>
      <c r="N8" s="147"/>
      <c r="O8" s="147"/>
      <c r="P8" s="147"/>
      <c r="Q8" s="147"/>
    </row>
    <row r="9" spans="1:17" ht="15" x14ac:dyDescent="0.25">
      <c r="A9" s="51"/>
      <c r="C9" s="418" t="s">
        <v>257</v>
      </c>
      <c r="D9" s="418"/>
      <c r="E9" s="418"/>
      <c r="F9" s="418"/>
      <c r="G9" s="418"/>
      <c r="H9" s="52"/>
      <c r="I9" s="147"/>
      <c r="J9" s="147"/>
      <c r="K9" s="147"/>
      <c r="L9" s="147"/>
      <c r="M9" s="147"/>
      <c r="N9" s="147"/>
      <c r="O9" s="147"/>
      <c r="P9" s="147"/>
      <c r="Q9" s="147"/>
    </row>
    <row r="10" spans="1:17" ht="15" x14ac:dyDescent="0.25">
      <c r="A10" s="51"/>
      <c r="B10" s="60"/>
      <c r="C10" s="60"/>
      <c r="D10" s="60"/>
      <c r="E10" s="113"/>
      <c r="F10" s="60"/>
      <c r="G10" s="60"/>
      <c r="H10" s="52"/>
      <c r="I10" s="147"/>
      <c r="J10" s="147"/>
      <c r="K10" s="147"/>
      <c r="L10" s="147"/>
      <c r="M10" s="147"/>
      <c r="N10" s="147"/>
      <c r="O10" s="147"/>
      <c r="P10" s="147"/>
      <c r="Q10" s="147"/>
    </row>
    <row r="11" spans="1:17" ht="15" customHeight="1" x14ac:dyDescent="0.25">
      <c r="A11" s="51"/>
      <c r="B11" s="47"/>
      <c r="C11" s="425" t="s">
        <v>34</v>
      </c>
      <c r="D11" s="425"/>
      <c r="E11" s="425"/>
      <c r="F11" s="415" t="s">
        <v>152</v>
      </c>
      <c r="G11" s="420" t="s">
        <v>155</v>
      </c>
      <c r="H11" s="52"/>
      <c r="I11" s="147"/>
      <c r="J11" s="147"/>
      <c r="K11" s="147"/>
      <c r="L11" s="147"/>
      <c r="M11" s="147"/>
      <c r="N11" s="147"/>
      <c r="O11" s="147"/>
      <c r="P11" s="147"/>
      <c r="Q11" s="147"/>
    </row>
    <row r="12" spans="1:17" ht="15" x14ac:dyDescent="0.25">
      <c r="A12" s="51"/>
      <c r="B12" s="47"/>
      <c r="C12" s="58">
        <v>2011</v>
      </c>
      <c r="D12" s="60">
        <v>2014</v>
      </c>
      <c r="E12" s="113">
        <v>2017</v>
      </c>
      <c r="F12" s="422"/>
      <c r="G12" s="421"/>
      <c r="H12" s="52"/>
      <c r="I12" s="147"/>
      <c r="J12" s="147"/>
      <c r="K12" s="147"/>
      <c r="L12" s="147"/>
      <c r="M12" s="147"/>
      <c r="N12" s="147"/>
      <c r="O12" s="147"/>
      <c r="P12" s="147"/>
      <c r="Q12" s="147"/>
    </row>
    <row r="13" spans="1:17" x14ac:dyDescent="0.2">
      <c r="A13" s="51"/>
      <c r="B13" s="47"/>
      <c r="C13" s="53"/>
      <c r="D13" s="53"/>
      <c r="E13" s="53"/>
      <c r="F13" s="53"/>
      <c r="G13" s="53"/>
      <c r="H13" s="52"/>
      <c r="I13" s="147"/>
      <c r="J13" s="147"/>
      <c r="K13" s="147"/>
      <c r="L13" s="147"/>
      <c r="M13" s="147"/>
      <c r="N13" s="147"/>
      <c r="O13" s="147"/>
      <c r="P13" s="147"/>
      <c r="Q13" s="147"/>
    </row>
    <row r="14" spans="1:17" ht="14.25" customHeight="1" x14ac:dyDescent="0.2">
      <c r="A14" s="51"/>
      <c r="B14" s="87" t="s">
        <v>6</v>
      </c>
      <c r="C14" s="74">
        <v>73.034029219110863</v>
      </c>
      <c r="D14" s="74">
        <v>70.915906325990889</v>
      </c>
      <c r="E14" s="74">
        <v>68.265182614481233</v>
      </c>
      <c r="F14" s="74">
        <v>-2.6507237115096558</v>
      </c>
      <c r="G14" s="46">
        <v>1</v>
      </c>
      <c r="H14" s="52"/>
      <c r="I14" s="291">
        <f>+E14-D14</f>
        <v>-2.6507237115096558</v>
      </c>
      <c r="J14" s="147" t="b">
        <f>+ROUND(F14,4)=ROUND(I14,4)</f>
        <v>1</v>
      </c>
      <c r="K14" s="147"/>
      <c r="L14" s="147"/>
      <c r="M14" s="147"/>
      <c r="N14" s="147"/>
      <c r="O14" s="147"/>
      <c r="P14" s="147"/>
      <c r="Q14" s="147"/>
    </row>
    <row r="15" spans="1:17" ht="14.25" customHeight="1" x14ac:dyDescent="0.2">
      <c r="A15" s="51"/>
      <c r="B15" s="87" t="s">
        <v>19</v>
      </c>
      <c r="C15" s="74">
        <v>65.132070639456003</v>
      </c>
      <c r="D15" s="74">
        <v>69.498427559657102</v>
      </c>
      <c r="E15" s="74">
        <v>67.656266512440226</v>
      </c>
      <c r="F15" s="74">
        <v>-1.8421610472168766</v>
      </c>
      <c r="G15" s="46">
        <v>2</v>
      </c>
      <c r="H15" s="52"/>
      <c r="I15" s="291">
        <f t="shared" ref="I15:I32" si="0">+E15-D15</f>
        <v>-1.8421610472168766</v>
      </c>
      <c r="J15" s="147" t="b">
        <f t="shared" ref="J15:J32" si="1">+ROUND(F15,4)=ROUND(I15,4)</f>
        <v>1</v>
      </c>
      <c r="K15" s="147"/>
      <c r="L15" s="147"/>
      <c r="M15" s="147"/>
      <c r="N15" s="147"/>
      <c r="O15" s="147"/>
      <c r="P15" s="147"/>
      <c r="Q15" s="147"/>
    </row>
    <row r="16" spans="1:17" ht="14.25" customHeight="1" x14ac:dyDescent="0.2">
      <c r="A16" s="51"/>
      <c r="B16" s="87" t="s">
        <v>4</v>
      </c>
      <c r="C16" s="74">
        <v>64.843845019936708</v>
      </c>
      <c r="D16" s="74">
        <v>65.91803858180171</v>
      </c>
      <c r="E16" s="74">
        <v>67.091676744870227</v>
      </c>
      <c r="F16" s="74">
        <v>1.1736381630685173</v>
      </c>
      <c r="G16" s="46">
        <v>3</v>
      </c>
      <c r="H16" s="52"/>
      <c r="I16" s="291">
        <f t="shared" si="0"/>
        <v>1.1736381630685173</v>
      </c>
      <c r="J16" s="147" t="b">
        <f t="shared" si="1"/>
        <v>1</v>
      </c>
      <c r="K16" s="147"/>
      <c r="L16" s="147"/>
      <c r="M16" s="147"/>
      <c r="N16" s="147"/>
      <c r="O16" s="147"/>
      <c r="P16" s="147"/>
      <c r="Q16" s="147"/>
    </row>
    <row r="17" spans="1:17" ht="14.25" customHeight="1" x14ac:dyDescent="0.2">
      <c r="A17" s="51"/>
      <c r="B17" s="87" t="s">
        <v>9</v>
      </c>
      <c r="C17" s="74">
        <v>70.224126714337643</v>
      </c>
      <c r="D17" s="74">
        <v>70.684950856784113</v>
      </c>
      <c r="E17" s="74">
        <v>66.416240923753264</v>
      </c>
      <c r="F17" s="74">
        <v>-4.2687099330308484</v>
      </c>
      <c r="G17" s="46">
        <v>4</v>
      </c>
      <c r="H17" s="52"/>
      <c r="I17" s="291">
        <f t="shared" si="0"/>
        <v>-4.2687099330308484</v>
      </c>
      <c r="J17" s="147" t="b">
        <f t="shared" si="1"/>
        <v>1</v>
      </c>
      <c r="K17" s="147"/>
      <c r="L17" s="147"/>
      <c r="M17" s="147"/>
      <c r="N17" s="147"/>
      <c r="O17" s="147"/>
      <c r="P17" s="147"/>
      <c r="Q17" s="147"/>
    </row>
    <row r="18" spans="1:17" ht="14.25" customHeight="1" x14ac:dyDescent="0.2">
      <c r="A18" s="51"/>
      <c r="B18" s="87" t="s">
        <v>12</v>
      </c>
      <c r="C18" s="74">
        <v>65.738026608381688</v>
      </c>
      <c r="D18" s="74">
        <v>65.088632489877924</v>
      </c>
      <c r="E18" s="74">
        <v>66.281234755901906</v>
      </c>
      <c r="F18" s="74">
        <v>1.1926022660239823</v>
      </c>
      <c r="G18" s="46">
        <v>5</v>
      </c>
      <c r="H18" s="52"/>
      <c r="I18" s="291">
        <f t="shared" si="0"/>
        <v>1.1926022660239823</v>
      </c>
      <c r="J18" s="147" t="b">
        <f t="shared" si="1"/>
        <v>1</v>
      </c>
      <c r="K18" s="147"/>
      <c r="L18" s="147"/>
      <c r="M18" s="147"/>
      <c r="N18" s="147"/>
      <c r="O18" s="147"/>
      <c r="P18" s="147"/>
      <c r="Q18" s="147"/>
    </row>
    <row r="19" spans="1:17" ht="14.25" customHeight="1" x14ac:dyDescent="0.2">
      <c r="A19" s="51"/>
      <c r="B19" s="87" t="s">
        <v>17</v>
      </c>
      <c r="C19" s="74">
        <v>65.649303445401287</v>
      </c>
      <c r="D19" s="74">
        <v>69.8183524536514</v>
      </c>
      <c r="E19" s="74">
        <v>66.129523537628259</v>
      </c>
      <c r="F19" s="74">
        <v>-3.6888289160231409</v>
      </c>
      <c r="G19" s="46">
        <v>6</v>
      </c>
      <c r="H19" s="52"/>
      <c r="I19" s="291">
        <f t="shared" si="0"/>
        <v>-3.6888289160231409</v>
      </c>
      <c r="J19" s="147" t="b">
        <f t="shared" si="1"/>
        <v>1</v>
      </c>
      <c r="K19" s="147"/>
      <c r="L19" s="147"/>
      <c r="M19" s="147"/>
      <c r="N19" s="147"/>
      <c r="O19" s="147"/>
      <c r="P19" s="147"/>
      <c r="Q19" s="147"/>
    </row>
    <row r="20" spans="1:17" ht="14.25" customHeight="1" x14ac:dyDescent="0.2">
      <c r="A20" s="51"/>
      <c r="B20" s="87" t="s">
        <v>5</v>
      </c>
      <c r="C20" s="74">
        <v>66.593535685794322</v>
      </c>
      <c r="D20" s="74">
        <v>71.167552246527492</v>
      </c>
      <c r="E20" s="74">
        <v>66.053321219987453</v>
      </c>
      <c r="F20" s="74">
        <v>-5.1142310265400397</v>
      </c>
      <c r="G20" s="46">
        <v>7</v>
      </c>
      <c r="H20" s="52"/>
      <c r="I20" s="291">
        <f t="shared" si="0"/>
        <v>-5.1142310265400397</v>
      </c>
      <c r="J20" s="147" t="b">
        <f t="shared" si="1"/>
        <v>1</v>
      </c>
      <c r="K20" s="147"/>
      <c r="L20" s="147"/>
      <c r="M20" s="147"/>
      <c r="N20" s="147"/>
      <c r="O20" s="147"/>
      <c r="P20" s="147"/>
      <c r="Q20" s="147"/>
    </row>
    <row r="21" spans="1:17" ht="14.25" customHeight="1" x14ac:dyDescent="0.2">
      <c r="A21" s="51"/>
      <c r="B21" s="87" t="s">
        <v>18</v>
      </c>
      <c r="C21" s="74">
        <v>68.6781290583763</v>
      </c>
      <c r="D21" s="74">
        <v>69.718602610484936</v>
      </c>
      <c r="E21" s="74">
        <v>65.990372472735942</v>
      </c>
      <c r="F21" s="74">
        <v>-3.7282301377489944</v>
      </c>
      <c r="G21" s="46">
        <v>8</v>
      </c>
      <c r="H21" s="52"/>
      <c r="I21" s="291">
        <f t="shared" si="0"/>
        <v>-3.7282301377489944</v>
      </c>
      <c r="J21" s="147" t="b">
        <f t="shared" si="1"/>
        <v>1</v>
      </c>
      <c r="K21" s="147"/>
      <c r="L21" s="147"/>
      <c r="M21" s="147"/>
      <c r="N21" s="147"/>
      <c r="O21" s="147"/>
      <c r="P21" s="147"/>
      <c r="Q21" s="147"/>
    </row>
    <row r="22" spans="1:17" ht="14.25" customHeight="1" x14ac:dyDescent="0.2">
      <c r="A22" s="51"/>
      <c r="B22" s="87" t="s">
        <v>22</v>
      </c>
      <c r="C22" s="74">
        <v>66.055518325314409</v>
      </c>
      <c r="D22" s="74">
        <v>66.191523907144983</v>
      </c>
      <c r="E22" s="74">
        <v>65.632007036130588</v>
      </c>
      <c r="F22" s="74">
        <v>-0.55951687101439518</v>
      </c>
      <c r="G22" s="46">
        <v>9</v>
      </c>
      <c r="H22" s="52"/>
      <c r="I22" s="291">
        <f t="shared" si="0"/>
        <v>-0.55951687101439518</v>
      </c>
      <c r="J22" s="147" t="b">
        <f t="shared" si="1"/>
        <v>1</v>
      </c>
      <c r="K22" s="147"/>
      <c r="L22" s="147"/>
      <c r="M22" s="147"/>
      <c r="N22" s="147"/>
      <c r="O22" s="147"/>
      <c r="P22" s="147"/>
      <c r="Q22" s="147"/>
    </row>
    <row r="23" spans="1:17" ht="14.25" customHeight="1" x14ac:dyDescent="0.2">
      <c r="A23" s="51"/>
      <c r="B23" s="87" t="s">
        <v>7</v>
      </c>
      <c r="C23" s="74">
        <v>67.486118104863223</v>
      </c>
      <c r="D23" s="74">
        <v>67.811428650562277</v>
      </c>
      <c r="E23" s="74">
        <v>65.26023239494593</v>
      </c>
      <c r="F23" s="74">
        <v>-2.5511962556163468</v>
      </c>
      <c r="G23" s="46">
        <v>10</v>
      </c>
      <c r="H23" s="52"/>
      <c r="I23" s="291">
        <f t="shared" si="0"/>
        <v>-2.5511962556163468</v>
      </c>
      <c r="J23" s="147" t="b">
        <f t="shared" si="1"/>
        <v>1</v>
      </c>
      <c r="K23" s="147"/>
      <c r="L23" s="147"/>
      <c r="M23" s="147"/>
      <c r="N23" s="147"/>
      <c r="O23" s="147"/>
      <c r="P23" s="147"/>
      <c r="Q23" s="147"/>
    </row>
    <row r="24" spans="1:17" ht="14.25" customHeight="1" x14ac:dyDescent="0.2">
      <c r="A24" s="51"/>
      <c r="B24" s="87" t="s">
        <v>8</v>
      </c>
      <c r="C24" s="74">
        <v>65.165810328632418</v>
      </c>
      <c r="D24" s="74">
        <v>64.560943933534048</v>
      </c>
      <c r="E24" s="74">
        <v>65.190423536439113</v>
      </c>
      <c r="F24" s="74">
        <v>0.62947960290506444</v>
      </c>
      <c r="G24" s="46">
        <v>11</v>
      </c>
      <c r="H24" s="52"/>
      <c r="I24" s="291">
        <f t="shared" si="0"/>
        <v>0.62947960290506444</v>
      </c>
      <c r="J24" s="147" t="b">
        <f t="shared" si="1"/>
        <v>1</v>
      </c>
      <c r="K24" s="147"/>
      <c r="L24" s="147"/>
      <c r="M24" s="147"/>
      <c r="N24" s="147"/>
      <c r="O24" s="147"/>
      <c r="P24" s="147"/>
      <c r="Q24" s="147"/>
    </row>
    <row r="25" spans="1:17" ht="14.25" customHeight="1" x14ac:dyDescent="0.2">
      <c r="A25" s="51"/>
      <c r="B25" s="87" t="s">
        <v>10</v>
      </c>
      <c r="C25" s="74">
        <v>68.540018426910564</v>
      </c>
      <c r="D25" s="74">
        <v>68.805562272255059</v>
      </c>
      <c r="E25" s="74">
        <v>65.149311937174403</v>
      </c>
      <c r="F25" s="74">
        <v>-3.6562503350806566</v>
      </c>
      <c r="G25" s="46">
        <v>12</v>
      </c>
      <c r="H25" s="52"/>
      <c r="I25" s="291">
        <f t="shared" si="0"/>
        <v>-3.6562503350806566</v>
      </c>
      <c r="J25" s="147" t="b">
        <f t="shared" si="1"/>
        <v>1</v>
      </c>
      <c r="K25" s="147"/>
      <c r="L25" s="147"/>
      <c r="M25" s="147"/>
      <c r="N25" s="147"/>
      <c r="O25" s="147"/>
      <c r="P25" s="147"/>
      <c r="Q25" s="147"/>
    </row>
    <row r="26" spans="1:17" ht="14.25" customHeight="1" x14ac:dyDescent="0.2">
      <c r="A26" s="51"/>
      <c r="B26" s="87" t="s">
        <v>11</v>
      </c>
      <c r="C26" s="74">
        <v>64.247067284601656</v>
      </c>
      <c r="D26" s="74">
        <v>69.006323752244299</v>
      </c>
      <c r="E26" s="74">
        <v>65.120543735493797</v>
      </c>
      <c r="F26" s="74">
        <v>-3.8857800167505019</v>
      </c>
      <c r="G26" s="46">
        <v>13</v>
      </c>
      <c r="H26" s="52"/>
      <c r="I26" s="291">
        <f t="shared" si="0"/>
        <v>-3.8857800167505019</v>
      </c>
      <c r="J26" s="147" t="b">
        <f t="shared" si="1"/>
        <v>1</v>
      </c>
      <c r="K26" s="147"/>
      <c r="L26" s="147"/>
      <c r="M26" s="147"/>
      <c r="N26" s="147"/>
      <c r="O26" s="147"/>
      <c r="P26" s="147"/>
      <c r="Q26" s="147"/>
    </row>
    <row r="27" spans="1:17" ht="14.25" customHeight="1" x14ac:dyDescent="0.2">
      <c r="A27" s="51"/>
      <c r="B27" s="87" t="s">
        <v>15</v>
      </c>
      <c r="C27" s="74">
        <v>63.800538200293545</v>
      </c>
      <c r="D27" s="74">
        <v>68.595503420898453</v>
      </c>
      <c r="E27" s="74">
        <v>64.518224765850803</v>
      </c>
      <c r="F27" s="74">
        <v>-4.0772786550476496</v>
      </c>
      <c r="G27" s="46">
        <v>14</v>
      </c>
      <c r="H27" s="52"/>
      <c r="I27" s="291">
        <f t="shared" si="0"/>
        <v>-4.0772786550476496</v>
      </c>
      <c r="J27" s="147" t="b">
        <f t="shared" si="1"/>
        <v>1</v>
      </c>
      <c r="K27" s="147"/>
      <c r="L27" s="147"/>
      <c r="M27" s="147"/>
      <c r="N27" s="147"/>
      <c r="O27" s="147"/>
      <c r="P27" s="147"/>
      <c r="Q27" s="147"/>
    </row>
    <row r="28" spans="1:17" ht="14.25" customHeight="1" x14ac:dyDescent="0.2">
      <c r="A28" s="51"/>
      <c r="B28" s="87" t="s">
        <v>20</v>
      </c>
      <c r="C28" s="74">
        <v>64.464281410415879</v>
      </c>
      <c r="D28" s="74">
        <v>66.731033377697571</v>
      </c>
      <c r="E28" s="74">
        <v>64.341865116310643</v>
      </c>
      <c r="F28" s="74">
        <v>-2.3891682613869278</v>
      </c>
      <c r="G28" s="46">
        <v>15</v>
      </c>
      <c r="H28" s="52"/>
      <c r="I28" s="291">
        <f t="shared" si="0"/>
        <v>-2.3891682613869278</v>
      </c>
      <c r="J28" s="147" t="b">
        <f t="shared" si="1"/>
        <v>1</v>
      </c>
      <c r="K28" s="147"/>
      <c r="L28" s="147"/>
      <c r="M28" s="147"/>
      <c r="N28" s="147"/>
      <c r="O28" s="147"/>
      <c r="P28" s="147"/>
      <c r="Q28" s="147"/>
    </row>
    <row r="29" spans="1:17" ht="14.25" customHeight="1" x14ac:dyDescent="0.2">
      <c r="A29" s="51"/>
      <c r="B29" s="87" t="s">
        <v>14</v>
      </c>
      <c r="C29" s="74">
        <v>65.668870830185568</v>
      </c>
      <c r="D29" s="74">
        <v>68.149131772801098</v>
      </c>
      <c r="E29" s="74">
        <v>63.489112913411205</v>
      </c>
      <c r="F29" s="74">
        <v>-4.6600188593898935</v>
      </c>
      <c r="G29" s="46">
        <v>16</v>
      </c>
      <c r="H29" s="52"/>
      <c r="I29" s="291">
        <f t="shared" si="0"/>
        <v>-4.6600188593898935</v>
      </c>
      <c r="J29" s="147" t="b">
        <f t="shared" si="1"/>
        <v>1</v>
      </c>
      <c r="K29" s="147"/>
      <c r="L29" s="147"/>
      <c r="M29" s="147"/>
      <c r="N29" s="147"/>
      <c r="O29" s="147"/>
      <c r="P29" s="147"/>
      <c r="Q29" s="147"/>
    </row>
    <row r="30" spans="1:17" ht="14.25" customHeight="1" x14ac:dyDescent="0.2">
      <c r="A30" s="51"/>
      <c r="B30" s="87" t="s">
        <v>13</v>
      </c>
      <c r="C30" s="74">
        <v>69.288889877236329</v>
      </c>
      <c r="D30" s="74">
        <v>69.387364951104217</v>
      </c>
      <c r="E30" s="74">
        <v>63.293695362203394</v>
      </c>
      <c r="F30" s="74">
        <v>-6.0936695889008234</v>
      </c>
      <c r="G30" s="46">
        <v>17</v>
      </c>
      <c r="H30" s="217"/>
      <c r="I30" s="291">
        <f t="shared" si="0"/>
        <v>-6.0936695889008234</v>
      </c>
      <c r="J30" s="147" t="b">
        <f t="shared" si="1"/>
        <v>1</v>
      </c>
      <c r="K30" s="147"/>
      <c r="L30" s="147"/>
      <c r="M30" s="147"/>
      <c r="N30" s="147"/>
      <c r="O30" s="147"/>
      <c r="P30" s="147"/>
      <c r="Q30" s="147"/>
    </row>
    <row r="31" spans="1:17" ht="14.25" customHeight="1" x14ac:dyDescent="0.2">
      <c r="A31" s="51"/>
      <c r="B31" s="107" t="s">
        <v>21</v>
      </c>
      <c r="C31" s="75">
        <v>65.943031106411524</v>
      </c>
      <c r="D31" s="75">
        <v>70.038653622599043</v>
      </c>
      <c r="E31" s="75">
        <v>61.400753513727402</v>
      </c>
      <c r="F31" s="75">
        <v>-8.6379001088716407</v>
      </c>
      <c r="G31" s="72">
        <v>18</v>
      </c>
      <c r="H31" s="217"/>
      <c r="I31" s="291">
        <f t="shared" si="0"/>
        <v>-8.6379001088716407</v>
      </c>
      <c r="J31" s="147" t="b">
        <f t="shared" si="1"/>
        <v>1</v>
      </c>
      <c r="K31" s="147"/>
      <c r="L31" s="147"/>
      <c r="M31" s="147"/>
      <c r="N31" s="147"/>
      <c r="O31" s="147"/>
      <c r="P31" s="147"/>
      <c r="Q31" s="147"/>
    </row>
    <row r="32" spans="1:17" ht="15" x14ac:dyDescent="0.2">
      <c r="A32" s="51"/>
      <c r="B32" s="87" t="s">
        <v>16</v>
      </c>
      <c r="C32" s="74">
        <v>64.180024547886788</v>
      </c>
      <c r="D32" s="74">
        <v>68.455166849943296</v>
      </c>
      <c r="E32" s="74">
        <v>57.943585531131106</v>
      </c>
      <c r="F32" s="74">
        <v>-10.51158131881219</v>
      </c>
      <c r="G32" s="46">
        <v>19</v>
      </c>
      <c r="H32" s="217"/>
      <c r="I32" s="291">
        <f t="shared" si="0"/>
        <v>-10.51158131881219</v>
      </c>
      <c r="J32" s="147" t="b">
        <f t="shared" si="1"/>
        <v>1</v>
      </c>
      <c r="K32" s="147"/>
      <c r="L32" s="147"/>
      <c r="M32" s="147"/>
      <c r="N32" s="147"/>
      <c r="O32" s="147"/>
      <c r="P32" s="147"/>
      <c r="Q32" s="147"/>
    </row>
    <row r="33" spans="1:17" x14ac:dyDescent="0.2">
      <c r="A33" s="51"/>
      <c r="B33" s="47"/>
      <c r="C33" s="47"/>
      <c r="D33" s="47"/>
      <c r="E33" s="47"/>
      <c r="F33" s="47"/>
      <c r="G33" s="47"/>
      <c r="H33" s="52"/>
      <c r="I33" s="147"/>
      <c r="J33" s="147"/>
      <c r="K33" s="147"/>
      <c r="L33" s="147"/>
      <c r="M33" s="147"/>
      <c r="N33" s="147"/>
      <c r="O33" s="147"/>
      <c r="P33" s="147"/>
      <c r="Q33" s="147"/>
    </row>
    <row r="34" spans="1:17" x14ac:dyDescent="0.2">
      <c r="A34" s="207" t="s">
        <v>149</v>
      </c>
      <c r="B34" s="47"/>
      <c r="C34" s="47"/>
      <c r="D34" s="47"/>
      <c r="E34" s="47"/>
      <c r="F34" s="47"/>
      <c r="G34" s="47"/>
      <c r="H34" s="52"/>
      <c r="I34" s="147"/>
      <c r="J34" s="147"/>
      <c r="K34" s="147"/>
      <c r="L34" s="147"/>
      <c r="M34" s="147"/>
      <c r="N34" s="147"/>
      <c r="O34" s="147"/>
      <c r="P34" s="147"/>
      <c r="Q34" s="147"/>
    </row>
    <row r="35" spans="1:17" x14ac:dyDescent="0.2">
      <c r="A35" s="13" t="s">
        <v>241</v>
      </c>
      <c r="B35" s="202"/>
      <c r="C35" s="202"/>
      <c r="D35" s="54"/>
      <c r="E35" s="54"/>
      <c r="F35" s="54"/>
      <c r="G35" s="54"/>
      <c r="H35" s="55"/>
      <c r="I35" s="147"/>
      <c r="J35" s="147"/>
      <c r="K35" s="147"/>
      <c r="L35" s="147"/>
      <c r="M35" s="147"/>
      <c r="N35" s="147"/>
      <c r="O35" s="147"/>
      <c r="P35" s="147"/>
      <c r="Q35" s="147"/>
    </row>
    <row r="36" spans="1:17" x14ac:dyDescent="0.2">
      <c r="I36" s="147"/>
      <c r="J36" s="147"/>
      <c r="K36" s="147"/>
      <c r="L36" s="147"/>
      <c r="M36" s="147"/>
      <c r="N36" s="147"/>
      <c r="O36" s="147"/>
      <c r="P36" s="147"/>
      <c r="Q36" s="147"/>
    </row>
  </sheetData>
  <sortState ref="B14:G32">
    <sortCondition descending="1" ref="E14:E32"/>
  </sortState>
  <mergeCells count="5">
    <mergeCell ref="C8:G8"/>
    <mergeCell ref="C9:G9"/>
    <mergeCell ref="F11:F12"/>
    <mergeCell ref="G11:G12"/>
    <mergeCell ref="C11:E11"/>
  </mergeCells>
  <pageMargins left="0.70866141732283472" right="0.70866141732283472" top="0.74803149606299213" bottom="0.74803149606299213" header="0.31496062992125984" footer="0.31496062992125984"/>
  <pageSetup scale="77" orientation="portrait" horizontalDpi="4294967294" r:id="rId1"/>
  <headerFooter>
    <oddFooter>&amp;CPágina 9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53722D"/>
  </sheetPr>
  <dimension ref="A1:L35"/>
  <sheetViews>
    <sheetView showGridLines="0" zoomScaleNormal="100" zoomScaleSheetLayoutView="80" workbookViewId="0"/>
  </sheetViews>
  <sheetFormatPr baseColWidth="10" defaultColWidth="11.42578125" defaultRowHeight="14.25" x14ac:dyDescent="0.2"/>
  <cols>
    <col min="1" max="1" width="1.85546875" style="14" customWidth="1"/>
    <col min="2" max="2" width="26.7109375" style="14" customWidth="1"/>
    <col min="3" max="7" width="17.28515625" style="14" customWidth="1"/>
    <col min="8" max="8" width="1.85546875" style="14" customWidth="1"/>
    <col min="9" max="9" width="11.42578125" style="14"/>
    <col min="10" max="10" width="14.5703125" style="14" bestFit="1" customWidth="1"/>
    <col min="11" max="16384" width="11.42578125" style="14"/>
  </cols>
  <sheetData>
    <row r="1" spans="1:12" x14ac:dyDescent="0.2">
      <c r="A1" s="48"/>
      <c r="B1" s="49"/>
      <c r="C1" s="49"/>
      <c r="D1" s="49"/>
      <c r="E1" s="49"/>
      <c r="F1" s="49"/>
      <c r="G1" s="49"/>
      <c r="H1" s="50"/>
    </row>
    <row r="2" spans="1:12" x14ac:dyDescent="0.2">
      <c r="A2" s="51"/>
      <c r="B2" s="47"/>
      <c r="C2" s="47"/>
      <c r="D2" s="47"/>
      <c r="E2" s="47"/>
      <c r="F2" s="47"/>
      <c r="G2" s="47"/>
      <c r="H2" s="52"/>
    </row>
    <row r="3" spans="1:12" x14ac:dyDescent="0.2">
      <c r="A3" s="51"/>
      <c r="B3" s="47"/>
      <c r="C3" s="47"/>
      <c r="D3" s="47"/>
      <c r="E3" s="47"/>
      <c r="F3" s="47"/>
      <c r="G3" s="47"/>
      <c r="H3" s="52"/>
    </row>
    <row r="4" spans="1:12" x14ac:dyDescent="0.2">
      <c r="A4" s="51"/>
      <c r="B4" s="47"/>
      <c r="C4" s="47"/>
      <c r="D4" s="47"/>
      <c r="E4" s="47"/>
      <c r="F4" s="47"/>
      <c r="G4" s="47"/>
      <c r="H4" s="52"/>
    </row>
    <row r="5" spans="1:12" ht="15.75" x14ac:dyDescent="0.25">
      <c r="A5" s="51"/>
      <c r="B5" s="47"/>
      <c r="C5" s="47"/>
      <c r="D5" s="47"/>
      <c r="E5" s="47"/>
      <c r="F5" s="47"/>
      <c r="G5" s="47"/>
      <c r="H5" s="52"/>
      <c r="L5" s="196"/>
    </row>
    <row r="6" spans="1:12" x14ac:dyDescent="0.2">
      <c r="A6" s="51"/>
      <c r="B6" s="47"/>
      <c r="C6" s="47"/>
      <c r="D6" s="47"/>
      <c r="E6" s="47"/>
      <c r="F6" s="47"/>
      <c r="G6" s="47"/>
      <c r="H6" s="52"/>
    </row>
    <row r="7" spans="1:12" x14ac:dyDescent="0.2">
      <c r="A7" s="51"/>
      <c r="B7" s="47"/>
      <c r="C7" s="47"/>
      <c r="D7" s="47"/>
      <c r="E7" s="47"/>
      <c r="F7" s="47"/>
      <c r="G7" s="47"/>
      <c r="H7" s="52"/>
    </row>
    <row r="8" spans="1:12" ht="15" x14ac:dyDescent="0.25">
      <c r="A8" s="51"/>
      <c r="B8" s="63"/>
      <c r="C8" s="418" t="s">
        <v>253</v>
      </c>
      <c r="D8" s="418"/>
      <c r="E8" s="418"/>
      <c r="F8" s="418"/>
      <c r="G8" s="418"/>
      <c r="H8" s="52"/>
    </row>
    <row r="9" spans="1:12" ht="15" x14ac:dyDescent="0.25">
      <c r="A9" s="51"/>
      <c r="C9" s="418" t="s">
        <v>257</v>
      </c>
      <c r="D9" s="418"/>
      <c r="E9" s="418"/>
      <c r="F9" s="418"/>
      <c r="G9" s="418"/>
      <c r="H9" s="52"/>
    </row>
    <row r="10" spans="1:12" ht="15" x14ac:dyDescent="0.25">
      <c r="A10" s="51"/>
      <c r="B10" s="60"/>
      <c r="C10" s="113"/>
      <c r="D10" s="113"/>
      <c r="E10" s="113"/>
      <c r="F10" s="113"/>
      <c r="G10" s="113"/>
      <c r="H10" s="52"/>
    </row>
    <row r="11" spans="1:12" ht="15" customHeight="1" x14ac:dyDescent="0.25">
      <c r="A11" s="51"/>
      <c r="B11" s="47"/>
      <c r="C11" s="425" t="s">
        <v>35</v>
      </c>
      <c r="D11" s="425"/>
      <c r="E11" s="425"/>
      <c r="F11" s="415" t="s">
        <v>152</v>
      </c>
      <c r="G11" s="420" t="s">
        <v>155</v>
      </c>
      <c r="H11" s="52"/>
    </row>
    <row r="12" spans="1:12" ht="15" x14ac:dyDescent="0.25">
      <c r="A12" s="51"/>
      <c r="B12" s="47"/>
      <c r="C12" s="115">
        <v>2011</v>
      </c>
      <c r="D12" s="113">
        <v>2014</v>
      </c>
      <c r="E12" s="113">
        <v>2017</v>
      </c>
      <c r="F12" s="415"/>
      <c r="G12" s="421"/>
      <c r="H12" s="52"/>
    </row>
    <row r="13" spans="1:12" x14ac:dyDescent="0.2">
      <c r="A13" s="51"/>
      <c r="B13" s="47"/>
      <c r="C13" s="53"/>
      <c r="D13" s="53"/>
      <c r="E13" s="53"/>
      <c r="F13" s="208"/>
      <c r="G13" s="53"/>
      <c r="H13" s="52"/>
    </row>
    <row r="14" spans="1:12" ht="14.25" customHeight="1" x14ac:dyDescent="0.2">
      <c r="A14" s="51"/>
      <c r="B14" s="87" t="s">
        <v>6</v>
      </c>
      <c r="C14" s="74">
        <v>55.399957551811596</v>
      </c>
      <c r="D14" s="74">
        <v>57.49976489647397</v>
      </c>
      <c r="E14" s="74">
        <v>53.872459084241783</v>
      </c>
      <c r="F14" s="74">
        <v>-3.6273058122321871</v>
      </c>
      <c r="G14" s="46">
        <v>1</v>
      </c>
      <c r="H14" s="52"/>
      <c r="I14" s="291">
        <f>+E14-D14</f>
        <v>-3.6273058122321871</v>
      </c>
      <c r="J14" s="147" t="b">
        <f>+ROUND(F14,4)=ROUND(I14,4)</f>
        <v>1</v>
      </c>
    </row>
    <row r="15" spans="1:12" ht="14.25" customHeight="1" x14ac:dyDescent="0.2">
      <c r="A15" s="51"/>
      <c r="B15" s="87" t="s">
        <v>12</v>
      </c>
      <c r="C15" s="74">
        <v>54.497444081931498</v>
      </c>
      <c r="D15" s="74">
        <v>52.209507875097543</v>
      </c>
      <c r="E15" s="74">
        <v>53.406338272211883</v>
      </c>
      <c r="F15" s="74">
        <v>1.1968303971143399</v>
      </c>
      <c r="G15" s="46">
        <v>2</v>
      </c>
      <c r="H15" s="52"/>
      <c r="I15" s="291">
        <f t="shared" ref="I15:I32" si="0">+E15-D15</f>
        <v>1.1968303971143399</v>
      </c>
      <c r="J15" s="147" t="b">
        <f t="shared" ref="J15:J32" si="1">+ROUND(F15,4)=ROUND(I15,4)</f>
        <v>1</v>
      </c>
    </row>
    <row r="16" spans="1:12" ht="14.25" customHeight="1" x14ac:dyDescent="0.2">
      <c r="A16" s="51"/>
      <c r="B16" s="87" t="s">
        <v>4</v>
      </c>
      <c r="C16" s="74">
        <v>50.277220952949996</v>
      </c>
      <c r="D16" s="74">
        <v>50.95346012634316</v>
      </c>
      <c r="E16" s="74">
        <v>53.081022909387656</v>
      </c>
      <c r="F16" s="74">
        <v>2.1275627830444961</v>
      </c>
      <c r="G16" s="46">
        <v>3</v>
      </c>
      <c r="H16" s="52"/>
      <c r="I16" s="291">
        <f t="shared" si="0"/>
        <v>2.1275627830444961</v>
      </c>
      <c r="J16" s="147" t="b">
        <f t="shared" si="1"/>
        <v>1</v>
      </c>
    </row>
    <row r="17" spans="1:10" ht="14.25" customHeight="1" x14ac:dyDescent="0.2">
      <c r="A17" s="51"/>
      <c r="B17" s="87" t="s">
        <v>5</v>
      </c>
      <c r="C17" s="74">
        <v>54.718964722120013</v>
      </c>
      <c r="D17" s="74">
        <v>55.034087630673675</v>
      </c>
      <c r="E17" s="74">
        <v>52.094440353942282</v>
      </c>
      <c r="F17" s="74">
        <v>-2.9396472767313924</v>
      </c>
      <c r="G17" s="46">
        <v>4</v>
      </c>
      <c r="H17" s="52"/>
      <c r="I17" s="291">
        <f t="shared" si="0"/>
        <v>-2.9396472767313924</v>
      </c>
      <c r="J17" s="147" t="b">
        <f t="shared" si="1"/>
        <v>1</v>
      </c>
    </row>
    <row r="18" spans="1:10" ht="14.25" customHeight="1" x14ac:dyDescent="0.2">
      <c r="A18" s="51"/>
      <c r="B18" s="87" t="s">
        <v>14</v>
      </c>
      <c r="C18" s="74">
        <v>48.755756751313207</v>
      </c>
      <c r="D18" s="74">
        <v>49.782424829154124</v>
      </c>
      <c r="E18" s="74">
        <v>51.130576264709546</v>
      </c>
      <c r="F18" s="74">
        <v>1.3481514355554225</v>
      </c>
      <c r="G18" s="46">
        <v>5</v>
      </c>
      <c r="H18" s="52"/>
      <c r="I18" s="291">
        <f t="shared" si="0"/>
        <v>1.3481514355554225</v>
      </c>
      <c r="J18" s="147" t="b">
        <f t="shared" si="1"/>
        <v>1</v>
      </c>
    </row>
    <row r="19" spans="1:10" ht="14.25" customHeight="1" x14ac:dyDescent="0.2">
      <c r="A19" s="51"/>
      <c r="B19" s="87" t="s">
        <v>15</v>
      </c>
      <c r="C19" s="74">
        <v>49.816292404752232</v>
      </c>
      <c r="D19" s="74">
        <v>54.574458977743326</v>
      </c>
      <c r="E19" s="74">
        <v>49.476706732680995</v>
      </c>
      <c r="F19" s="74">
        <v>-5.0977522450623312</v>
      </c>
      <c r="G19" s="46">
        <v>6</v>
      </c>
      <c r="H19" s="52"/>
      <c r="I19" s="291">
        <f t="shared" si="0"/>
        <v>-5.0977522450623312</v>
      </c>
      <c r="J19" s="147" t="b">
        <f t="shared" si="1"/>
        <v>1</v>
      </c>
    </row>
    <row r="20" spans="1:10" ht="14.25" customHeight="1" x14ac:dyDescent="0.2">
      <c r="A20" s="51"/>
      <c r="B20" s="87" t="s">
        <v>8</v>
      </c>
      <c r="C20" s="74">
        <v>46.248166274998617</v>
      </c>
      <c r="D20" s="74">
        <v>46.91144861233203</v>
      </c>
      <c r="E20" s="74">
        <v>49.094970274881128</v>
      </c>
      <c r="F20" s="74">
        <v>2.1835216625490972</v>
      </c>
      <c r="G20" s="46">
        <v>7</v>
      </c>
      <c r="H20" s="52"/>
      <c r="I20" s="291">
        <f t="shared" si="0"/>
        <v>2.1835216625490972</v>
      </c>
      <c r="J20" s="147" t="b">
        <f t="shared" si="1"/>
        <v>1</v>
      </c>
    </row>
    <row r="21" spans="1:10" ht="14.25" customHeight="1" x14ac:dyDescent="0.2">
      <c r="A21" s="51"/>
      <c r="B21" s="87" t="s">
        <v>19</v>
      </c>
      <c r="C21" s="74">
        <v>47.654106653192805</v>
      </c>
      <c r="D21" s="74">
        <v>49.831128068285544</v>
      </c>
      <c r="E21" s="74">
        <v>48.597822059706388</v>
      </c>
      <c r="F21" s="74">
        <v>-1.2333060085791558</v>
      </c>
      <c r="G21" s="46">
        <v>8</v>
      </c>
      <c r="H21" s="52"/>
      <c r="I21" s="291">
        <f t="shared" si="0"/>
        <v>-1.2333060085791558</v>
      </c>
      <c r="J21" s="147" t="b">
        <f t="shared" si="1"/>
        <v>1</v>
      </c>
    </row>
    <row r="22" spans="1:10" ht="14.25" customHeight="1" x14ac:dyDescent="0.2">
      <c r="A22" s="51"/>
      <c r="B22" s="87" t="s">
        <v>10</v>
      </c>
      <c r="C22" s="74">
        <v>51.728467917186578</v>
      </c>
      <c r="D22" s="74">
        <v>51.158080711925066</v>
      </c>
      <c r="E22" s="74">
        <v>48.326091460926392</v>
      </c>
      <c r="F22" s="74">
        <v>-2.8319892509986744</v>
      </c>
      <c r="G22" s="46">
        <v>9</v>
      </c>
      <c r="H22" s="52"/>
      <c r="I22" s="291">
        <f t="shared" si="0"/>
        <v>-2.8319892509986744</v>
      </c>
      <c r="J22" s="147" t="b">
        <f t="shared" si="1"/>
        <v>1</v>
      </c>
    </row>
    <row r="23" spans="1:10" ht="14.25" customHeight="1" x14ac:dyDescent="0.2">
      <c r="A23" s="51"/>
      <c r="B23" s="87" t="s">
        <v>22</v>
      </c>
      <c r="C23" s="74">
        <v>48.417139777686913</v>
      </c>
      <c r="D23" s="74">
        <v>50.67030911423948</v>
      </c>
      <c r="E23" s="74">
        <v>48.300192588719106</v>
      </c>
      <c r="F23" s="74">
        <v>-2.3701165255203733</v>
      </c>
      <c r="G23" s="46">
        <v>10</v>
      </c>
      <c r="H23" s="52"/>
      <c r="I23" s="291">
        <f t="shared" si="0"/>
        <v>-2.3701165255203733</v>
      </c>
      <c r="J23" s="147" t="b">
        <f t="shared" si="1"/>
        <v>1</v>
      </c>
    </row>
    <row r="24" spans="1:10" ht="14.25" customHeight="1" x14ac:dyDescent="0.2">
      <c r="A24" s="51"/>
      <c r="B24" s="87" t="s">
        <v>13</v>
      </c>
      <c r="C24" s="74">
        <v>53.827182325920269</v>
      </c>
      <c r="D24" s="74">
        <v>52.901388541595843</v>
      </c>
      <c r="E24" s="74">
        <v>47.877621344281998</v>
      </c>
      <c r="F24" s="74">
        <v>-5.0237671973138447</v>
      </c>
      <c r="G24" s="46">
        <v>11</v>
      </c>
      <c r="H24" s="52"/>
      <c r="I24" s="291">
        <f t="shared" si="0"/>
        <v>-5.0237671973138447</v>
      </c>
      <c r="J24" s="147" t="b">
        <f t="shared" si="1"/>
        <v>1</v>
      </c>
    </row>
    <row r="25" spans="1:10" ht="14.25" customHeight="1" x14ac:dyDescent="0.2">
      <c r="A25" s="51"/>
      <c r="B25" s="87" t="s">
        <v>7</v>
      </c>
      <c r="C25" s="74">
        <v>49.351268096486976</v>
      </c>
      <c r="D25" s="74">
        <v>52.873170369906404</v>
      </c>
      <c r="E25" s="74">
        <v>47.496517672695795</v>
      </c>
      <c r="F25" s="74">
        <v>-5.3766526972106092</v>
      </c>
      <c r="G25" s="46">
        <v>12</v>
      </c>
      <c r="H25" s="52"/>
      <c r="I25" s="291">
        <f t="shared" si="0"/>
        <v>-5.3766526972106092</v>
      </c>
      <c r="J25" s="147" t="b">
        <f t="shared" si="1"/>
        <v>1</v>
      </c>
    </row>
    <row r="26" spans="1:10" ht="14.25" customHeight="1" x14ac:dyDescent="0.2">
      <c r="A26" s="51"/>
      <c r="B26" s="87" t="s">
        <v>9</v>
      </c>
      <c r="C26" s="74">
        <v>52.691814394338415</v>
      </c>
      <c r="D26" s="74">
        <v>48.700626539263588</v>
      </c>
      <c r="E26" s="74">
        <v>46.104423914989837</v>
      </c>
      <c r="F26" s="74">
        <v>-2.5962026242737508</v>
      </c>
      <c r="G26" s="46">
        <v>13</v>
      </c>
      <c r="H26" s="52"/>
      <c r="I26" s="291">
        <f t="shared" si="0"/>
        <v>-2.5962026242737508</v>
      </c>
      <c r="J26" s="147" t="b">
        <f t="shared" si="1"/>
        <v>1</v>
      </c>
    </row>
    <row r="27" spans="1:10" ht="14.25" customHeight="1" x14ac:dyDescent="0.2">
      <c r="A27" s="51"/>
      <c r="B27" s="87" t="s">
        <v>17</v>
      </c>
      <c r="C27" s="74">
        <v>47.631116637073987</v>
      </c>
      <c r="D27" s="74">
        <v>51.098233106004869</v>
      </c>
      <c r="E27" s="74">
        <v>44.223998437402479</v>
      </c>
      <c r="F27" s="74">
        <v>-6.8742346686023907</v>
      </c>
      <c r="G27" s="46">
        <v>14</v>
      </c>
      <c r="H27" s="52"/>
      <c r="I27" s="291">
        <f t="shared" si="0"/>
        <v>-6.8742346686023907</v>
      </c>
      <c r="J27" s="147" t="b">
        <f t="shared" si="1"/>
        <v>1</v>
      </c>
    </row>
    <row r="28" spans="1:10" ht="14.25" customHeight="1" x14ac:dyDescent="0.2">
      <c r="A28" s="51"/>
      <c r="B28" s="87" t="s">
        <v>18</v>
      </c>
      <c r="C28" s="74">
        <v>48.05688130332576</v>
      </c>
      <c r="D28" s="74">
        <v>50.205175442422501</v>
      </c>
      <c r="E28" s="74">
        <v>44.18556673113013</v>
      </c>
      <c r="F28" s="74">
        <v>-6.0196087112923706</v>
      </c>
      <c r="G28" s="46">
        <v>15</v>
      </c>
      <c r="H28" s="52"/>
      <c r="I28" s="291">
        <f t="shared" si="0"/>
        <v>-6.0196087112923706</v>
      </c>
      <c r="J28" s="147" t="b">
        <f t="shared" si="1"/>
        <v>1</v>
      </c>
    </row>
    <row r="29" spans="1:10" ht="14.25" customHeight="1" x14ac:dyDescent="0.2">
      <c r="A29" s="51"/>
      <c r="B29" s="87" t="s">
        <v>20</v>
      </c>
      <c r="C29" s="74">
        <v>45.709182533569987</v>
      </c>
      <c r="D29" s="74">
        <v>50.64599387314869</v>
      </c>
      <c r="E29" s="74">
        <v>44.148384279866335</v>
      </c>
      <c r="F29" s="74">
        <v>-6.4976095932823554</v>
      </c>
      <c r="G29" s="46">
        <v>16</v>
      </c>
      <c r="H29" s="52"/>
      <c r="I29" s="291">
        <f t="shared" si="0"/>
        <v>-6.4976095932823554</v>
      </c>
      <c r="J29" s="147" t="b">
        <f t="shared" si="1"/>
        <v>1</v>
      </c>
    </row>
    <row r="30" spans="1:10" ht="14.25" customHeight="1" x14ac:dyDescent="0.2">
      <c r="A30" s="51"/>
      <c r="B30" s="87" t="s">
        <v>11</v>
      </c>
      <c r="C30" s="74">
        <v>43.449460091591042</v>
      </c>
      <c r="D30" s="74">
        <v>47.886369928497523</v>
      </c>
      <c r="E30" s="74">
        <v>43.986532250159378</v>
      </c>
      <c r="F30" s="74">
        <v>-3.8998376783381445</v>
      </c>
      <c r="G30" s="46">
        <v>17</v>
      </c>
      <c r="H30" s="52"/>
      <c r="I30" s="291">
        <f t="shared" si="0"/>
        <v>-3.8998376783381445</v>
      </c>
      <c r="J30" s="147" t="b">
        <f t="shared" si="1"/>
        <v>1</v>
      </c>
    </row>
    <row r="31" spans="1:10" ht="14.25" customHeight="1" x14ac:dyDescent="0.2">
      <c r="A31" s="51"/>
      <c r="B31" s="43" t="s">
        <v>21</v>
      </c>
      <c r="C31" s="75">
        <v>46.881628847876584</v>
      </c>
      <c r="D31" s="75">
        <v>51.441636497335374</v>
      </c>
      <c r="E31" s="75">
        <v>43.195680577707485</v>
      </c>
      <c r="F31" s="75">
        <v>-8.2459559196278889</v>
      </c>
      <c r="G31" s="72">
        <v>18</v>
      </c>
      <c r="H31" s="52"/>
      <c r="I31" s="291">
        <f t="shared" si="0"/>
        <v>-8.2459559196278889</v>
      </c>
      <c r="J31" s="147" t="b">
        <f t="shared" si="1"/>
        <v>1</v>
      </c>
    </row>
    <row r="32" spans="1:10" ht="15" x14ac:dyDescent="0.2">
      <c r="A32" s="51"/>
      <c r="B32" s="87" t="s">
        <v>16</v>
      </c>
      <c r="C32" s="74">
        <v>47.83429060570294</v>
      </c>
      <c r="D32" s="74">
        <v>49.961246274232039</v>
      </c>
      <c r="E32" s="74">
        <v>35.767848984608932</v>
      </c>
      <c r="F32" s="74">
        <v>-14.193397289623107</v>
      </c>
      <c r="G32" s="46">
        <v>19</v>
      </c>
      <c r="H32" s="52"/>
      <c r="I32" s="291">
        <f t="shared" si="0"/>
        <v>-14.193397289623107</v>
      </c>
      <c r="J32" s="147" t="b">
        <f t="shared" si="1"/>
        <v>1</v>
      </c>
    </row>
    <row r="33" spans="1:10" x14ac:dyDescent="0.2">
      <c r="A33" s="51"/>
      <c r="B33" s="47"/>
      <c r="C33" s="47"/>
      <c r="D33" s="47"/>
      <c r="E33" s="47"/>
      <c r="F33" s="47"/>
      <c r="G33" s="47"/>
      <c r="H33" s="52"/>
      <c r="I33" s="291"/>
      <c r="J33" s="147"/>
    </row>
    <row r="34" spans="1:10" x14ac:dyDescent="0.2">
      <c r="A34" s="70" t="s">
        <v>104</v>
      </c>
      <c r="B34" s="47"/>
      <c r="C34" s="47"/>
      <c r="D34" s="47"/>
      <c r="E34" s="47"/>
      <c r="F34" s="47"/>
      <c r="G34" s="47"/>
      <c r="H34" s="52"/>
    </row>
    <row r="35" spans="1:10" x14ac:dyDescent="0.2">
      <c r="A35" s="13" t="s">
        <v>241</v>
      </c>
      <c r="B35" s="202"/>
      <c r="C35" s="202"/>
      <c r="D35" s="202"/>
      <c r="E35" s="54"/>
      <c r="F35" s="54"/>
      <c r="G35" s="54"/>
      <c r="H35" s="55"/>
    </row>
  </sheetData>
  <sortState ref="B14:G32">
    <sortCondition descending="1" ref="E14:E32"/>
  </sortState>
  <mergeCells count="5">
    <mergeCell ref="C8:G8"/>
    <mergeCell ref="C9:G9"/>
    <mergeCell ref="F11:F12"/>
    <mergeCell ref="G11:G12"/>
    <mergeCell ref="C11:E11"/>
  </mergeCells>
  <pageMargins left="0.70866141732283472" right="0.70866141732283472" top="0.74803149606299213" bottom="0.74803149606299213" header="0.31496062992125984" footer="0.31496062992125984"/>
  <pageSetup scale="77" orientation="portrait" horizontalDpi="4294967294" r:id="rId1"/>
  <headerFooter>
    <oddFooter>&amp;CPágina 10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53722D"/>
  </sheetPr>
  <dimension ref="A1:L35"/>
  <sheetViews>
    <sheetView showGridLines="0" zoomScaleNormal="100" zoomScaleSheetLayoutView="80" workbookViewId="0"/>
  </sheetViews>
  <sheetFormatPr baseColWidth="10" defaultColWidth="11.42578125" defaultRowHeight="14.25" x14ac:dyDescent="0.2"/>
  <cols>
    <col min="1" max="1" width="1.85546875" style="14" customWidth="1"/>
    <col min="2" max="2" width="24.140625" style="14" customWidth="1"/>
    <col min="3" max="7" width="17.85546875" style="14" customWidth="1"/>
    <col min="8" max="8" width="1.85546875" style="14" customWidth="1"/>
    <col min="9" max="9" width="11.42578125" style="14"/>
    <col min="10" max="10" width="14.5703125" style="14" bestFit="1" customWidth="1"/>
    <col min="11" max="16384" width="11.42578125" style="14"/>
  </cols>
  <sheetData>
    <row r="1" spans="1:12" x14ac:dyDescent="0.2">
      <c r="A1" s="48"/>
      <c r="B1" s="49"/>
      <c r="C1" s="49"/>
      <c r="D1" s="49"/>
      <c r="E1" s="49"/>
      <c r="F1" s="49"/>
      <c r="G1" s="49"/>
      <c r="H1" s="50"/>
    </row>
    <row r="2" spans="1:12" x14ac:dyDescent="0.2">
      <c r="A2" s="51"/>
      <c r="B2" s="47"/>
      <c r="C2" s="47"/>
      <c r="D2" s="47"/>
      <c r="E2" s="47"/>
      <c r="F2" s="47"/>
      <c r="G2" s="47"/>
      <c r="H2" s="52"/>
    </row>
    <row r="3" spans="1:12" x14ac:dyDescent="0.2">
      <c r="A3" s="51"/>
      <c r="B3" s="47"/>
      <c r="C3" s="47"/>
      <c r="D3" s="47"/>
      <c r="E3" s="47"/>
      <c r="F3" s="47"/>
      <c r="G3" s="47"/>
      <c r="H3" s="52"/>
    </row>
    <row r="4" spans="1:12" x14ac:dyDescent="0.2">
      <c r="A4" s="51"/>
      <c r="B4" s="47"/>
      <c r="C4" s="47"/>
      <c r="D4" s="47"/>
      <c r="E4" s="47"/>
      <c r="F4" s="47"/>
      <c r="G4" s="47"/>
      <c r="H4" s="52"/>
    </row>
    <row r="5" spans="1:12" ht="15.75" x14ac:dyDescent="0.25">
      <c r="A5" s="51"/>
      <c r="B5" s="47"/>
      <c r="C5" s="47"/>
      <c r="D5" s="47"/>
      <c r="E5" s="47"/>
      <c r="F5" s="47"/>
      <c r="G5" s="47"/>
      <c r="H5" s="52"/>
      <c r="L5" s="196"/>
    </row>
    <row r="6" spans="1:12" x14ac:dyDescent="0.2">
      <c r="A6" s="51"/>
      <c r="B6" s="47"/>
      <c r="C6" s="47"/>
      <c r="D6" s="47"/>
      <c r="E6" s="47"/>
      <c r="F6" s="47"/>
      <c r="G6" s="47"/>
      <c r="H6" s="52"/>
    </row>
    <row r="7" spans="1:12" x14ac:dyDescent="0.2">
      <c r="A7" s="51"/>
      <c r="B7" s="47"/>
      <c r="C7" s="47"/>
      <c r="D7" s="47"/>
      <c r="E7" s="47"/>
      <c r="F7" s="47"/>
      <c r="G7" s="47"/>
      <c r="H7" s="52"/>
    </row>
    <row r="8" spans="1:12" ht="15" x14ac:dyDescent="0.25">
      <c r="A8" s="51"/>
      <c r="B8" s="63"/>
      <c r="C8" s="418" t="s">
        <v>254</v>
      </c>
      <c r="D8" s="418"/>
      <c r="E8" s="418"/>
      <c r="F8" s="418"/>
      <c r="G8" s="418"/>
      <c r="H8" s="52"/>
    </row>
    <row r="9" spans="1:12" ht="15" x14ac:dyDescent="0.25">
      <c r="A9" s="51"/>
      <c r="C9" s="418" t="s">
        <v>257</v>
      </c>
      <c r="D9" s="418"/>
      <c r="E9" s="418"/>
      <c r="F9" s="418"/>
      <c r="G9" s="418"/>
      <c r="H9" s="52"/>
    </row>
    <row r="10" spans="1:12" ht="15" x14ac:dyDescent="0.25">
      <c r="A10" s="51"/>
      <c r="B10" s="60"/>
      <c r="C10" s="113"/>
      <c r="D10" s="113"/>
      <c r="E10" s="113"/>
      <c r="F10" s="113"/>
      <c r="G10" s="113"/>
      <c r="H10" s="52"/>
    </row>
    <row r="11" spans="1:12" ht="15" customHeight="1" x14ac:dyDescent="0.25">
      <c r="A11" s="51"/>
      <c r="B11" s="47"/>
      <c r="C11" s="425" t="s">
        <v>34</v>
      </c>
      <c r="D11" s="425"/>
      <c r="E11" s="425"/>
      <c r="F11" s="415" t="s">
        <v>152</v>
      </c>
      <c r="G11" s="420" t="s">
        <v>155</v>
      </c>
      <c r="H11" s="52"/>
    </row>
    <row r="12" spans="1:12" ht="15" x14ac:dyDescent="0.25">
      <c r="A12" s="51"/>
      <c r="B12" s="47"/>
      <c r="C12" s="115">
        <v>2011</v>
      </c>
      <c r="D12" s="113">
        <v>2014</v>
      </c>
      <c r="E12" s="113">
        <v>2017</v>
      </c>
      <c r="F12" s="422"/>
      <c r="G12" s="421"/>
      <c r="H12" s="52"/>
    </row>
    <row r="13" spans="1:12" x14ac:dyDescent="0.2">
      <c r="A13" s="51"/>
      <c r="B13" s="47"/>
      <c r="C13" s="53"/>
      <c r="D13" s="53"/>
      <c r="E13" s="53"/>
      <c r="F13" s="53"/>
      <c r="G13" s="53"/>
      <c r="H13" s="52"/>
    </row>
    <row r="14" spans="1:12" ht="14.25" customHeight="1" x14ac:dyDescent="0.2">
      <c r="A14" s="51"/>
      <c r="B14" s="87" t="s">
        <v>11</v>
      </c>
      <c r="C14" s="74">
        <v>70.068528817436174</v>
      </c>
      <c r="D14" s="74">
        <v>70.761998790929226</v>
      </c>
      <c r="E14" s="74">
        <v>73.454179273824124</v>
      </c>
      <c r="F14" s="74">
        <v>2.6921804828948979</v>
      </c>
      <c r="G14" s="46">
        <v>1</v>
      </c>
      <c r="H14" s="52"/>
      <c r="I14" s="291">
        <f>+E14-D14</f>
        <v>2.6921804828948979</v>
      </c>
      <c r="J14" s="147" t="b">
        <f>+ROUND(F14,4)=ROUND(I14,4)</f>
        <v>1</v>
      </c>
    </row>
    <row r="15" spans="1:12" ht="14.25" customHeight="1" x14ac:dyDescent="0.2">
      <c r="A15" s="51"/>
      <c r="B15" s="87" t="s">
        <v>19</v>
      </c>
      <c r="C15" s="74">
        <v>70.217530284572902</v>
      </c>
      <c r="D15" s="74">
        <v>71.291352261208274</v>
      </c>
      <c r="E15" s="74">
        <v>73.250546264483518</v>
      </c>
      <c r="F15" s="74">
        <v>1.9591940032752433</v>
      </c>
      <c r="G15" s="46">
        <v>2</v>
      </c>
      <c r="H15" s="52"/>
      <c r="I15" s="291">
        <f t="shared" ref="I15:I32" si="0">+E15-D15</f>
        <v>1.9591940032752433</v>
      </c>
      <c r="J15" s="147" t="b">
        <f t="shared" ref="J15:J32" si="1">+ROUND(F15,4)=ROUND(I15,4)</f>
        <v>1</v>
      </c>
    </row>
    <row r="16" spans="1:12" ht="14.25" customHeight="1" x14ac:dyDescent="0.2">
      <c r="A16" s="51"/>
      <c r="B16" s="87" t="s">
        <v>17</v>
      </c>
      <c r="C16" s="74">
        <v>70.664650312967154</v>
      </c>
      <c r="D16" s="74">
        <v>73.382386116007922</v>
      </c>
      <c r="E16" s="74">
        <v>72.861168539811544</v>
      </c>
      <c r="F16" s="74">
        <v>-0.52121757619637776</v>
      </c>
      <c r="G16" s="46">
        <v>3</v>
      </c>
      <c r="H16" s="52"/>
      <c r="I16" s="291">
        <f t="shared" si="0"/>
        <v>-0.52121757619637776</v>
      </c>
      <c r="J16" s="147" t="b">
        <f t="shared" si="1"/>
        <v>1</v>
      </c>
    </row>
    <row r="17" spans="1:10" ht="14.25" customHeight="1" x14ac:dyDescent="0.2">
      <c r="A17" s="51"/>
      <c r="B17" s="87" t="s">
        <v>18</v>
      </c>
      <c r="C17" s="74">
        <v>75.193186793220192</v>
      </c>
      <c r="D17" s="74">
        <v>73.150862133513996</v>
      </c>
      <c r="E17" s="74">
        <v>72.226840067087551</v>
      </c>
      <c r="F17" s="74">
        <v>-0.92402206642644558</v>
      </c>
      <c r="G17" s="46">
        <v>4</v>
      </c>
      <c r="H17" s="52"/>
      <c r="I17" s="291">
        <f t="shared" si="0"/>
        <v>-0.92402206642644558</v>
      </c>
      <c r="J17" s="147" t="b">
        <f t="shared" si="1"/>
        <v>1</v>
      </c>
    </row>
    <row r="18" spans="1:10" ht="14.25" customHeight="1" x14ac:dyDescent="0.2">
      <c r="A18" s="51"/>
      <c r="B18" s="87" t="s">
        <v>4</v>
      </c>
      <c r="C18" s="74">
        <v>69.148760712151571</v>
      </c>
      <c r="D18" s="74">
        <v>68.198039129161842</v>
      </c>
      <c r="E18" s="74">
        <v>71.817650782596772</v>
      </c>
      <c r="F18" s="74">
        <v>3.6196116534349301</v>
      </c>
      <c r="G18" s="46">
        <v>5</v>
      </c>
      <c r="H18" s="52"/>
      <c r="I18" s="291">
        <f t="shared" si="0"/>
        <v>3.6196116534349301</v>
      </c>
      <c r="J18" s="147" t="b">
        <f t="shared" si="1"/>
        <v>1</v>
      </c>
    </row>
    <row r="19" spans="1:10" ht="14.25" customHeight="1" x14ac:dyDescent="0.2">
      <c r="A19" s="51"/>
      <c r="B19" s="87" t="s">
        <v>9</v>
      </c>
      <c r="C19" s="74">
        <v>74.714346533450822</v>
      </c>
      <c r="D19" s="74">
        <v>73.056027196057173</v>
      </c>
      <c r="E19" s="74">
        <v>71.791001672344152</v>
      </c>
      <c r="F19" s="74">
        <v>-1.265025523713021</v>
      </c>
      <c r="G19" s="46">
        <v>6</v>
      </c>
      <c r="H19" s="52"/>
      <c r="I19" s="291">
        <f t="shared" si="0"/>
        <v>-1.265025523713021</v>
      </c>
      <c r="J19" s="147" t="b">
        <f t="shared" si="1"/>
        <v>1</v>
      </c>
    </row>
    <row r="20" spans="1:10" ht="14.25" customHeight="1" x14ac:dyDescent="0.2">
      <c r="A20" s="51"/>
      <c r="B20" s="87" t="s">
        <v>20</v>
      </c>
      <c r="C20" s="74">
        <v>70.595822440334146</v>
      </c>
      <c r="D20" s="74">
        <v>69.749230423875517</v>
      </c>
      <c r="E20" s="74">
        <v>71.615249837517709</v>
      </c>
      <c r="F20" s="74">
        <v>1.8660194136421921</v>
      </c>
      <c r="G20" s="46">
        <v>7</v>
      </c>
      <c r="H20" s="52"/>
      <c r="I20" s="291">
        <f t="shared" si="0"/>
        <v>1.8660194136421921</v>
      </c>
      <c r="J20" s="147" t="b">
        <f t="shared" si="1"/>
        <v>1</v>
      </c>
    </row>
    <row r="21" spans="1:10" ht="14.25" customHeight="1" x14ac:dyDescent="0.2">
      <c r="A21" s="51"/>
      <c r="B21" s="87" t="s">
        <v>6</v>
      </c>
      <c r="C21" s="74">
        <v>75.053136606844731</v>
      </c>
      <c r="D21" s="74">
        <v>73.129919252604125</v>
      </c>
      <c r="E21" s="74">
        <v>71.229598010618574</v>
      </c>
      <c r="F21" s="74">
        <v>-1.9003212419855515</v>
      </c>
      <c r="G21" s="46">
        <v>8</v>
      </c>
      <c r="H21" s="52"/>
      <c r="I21" s="291">
        <f t="shared" si="0"/>
        <v>-1.9003212419855515</v>
      </c>
      <c r="J21" s="147" t="b">
        <f t="shared" si="1"/>
        <v>1</v>
      </c>
    </row>
    <row r="22" spans="1:10" ht="14.25" customHeight="1" x14ac:dyDescent="0.2">
      <c r="A22" s="51"/>
      <c r="B22" s="87" t="s">
        <v>13</v>
      </c>
      <c r="C22" s="74">
        <v>76.534333591116905</v>
      </c>
      <c r="D22" s="74">
        <v>72.417555321594719</v>
      </c>
      <c r="E22" s="74">
        <v>70.986872939428338</v>
      </c>
      <c r="F22" s="74">
        <v>-1.4306823821663812</v>
      </c>
      <c r="G22" s="46">
        <v>9</v>
      </c>
      <c r="H22" s="52"/>
      <c r="I22" s="291">
        <f t="shared" si="0"/>
        <v>-1.4306823821663812</v>
      </c>
      <c r="J22" s="147" t="b">
        <f t="shared" si="1"/>
        <v>1</v>
      </c>
    </row>
    <row r="23" spans="1:10" ht="14.25" customHeight="1" x14ac:dyDescent="0.2">
      <c r="A23" s="51"/>
      <c r="B23" s="87" t="s">
        <v>22</v>
      </c>
      <c r="C23" s="74">
        <v>70.360845713891109</v>
      </c>
      <c r="D23" s="74">
        <v>68.807230609627055</v>
      </c>
      <c r="E23" s="74">
        <v>70.837767438440864</v>
      </c>
      <c r="F23" s="74">
        <v>2.0305368288138084</v>
      </c>
      <c r="G23" s="46">
        <v>10</v>
      </c>
      <c r="H23" s="52"/>
      <c r="I23" s="291">
        <f t="shared" si="0"/>
        <v>2.0305368288138084</v>
      </c>
      <c r="J23" s="147" t="b">
        <f t="shared" si="1"/>
        <v>1</v>
      </c>
    </row>
    <row r="24" spans="1:10" ht="14.25" customHeight="1" x14ac:dyDescent="0.2">
      <c r="A24" s="51"/>
      <c r="B24" s="87" t="s">
        <v>5</v>
      </c>
      <c r="C24" s="74">
        <v>70.085161260450377</v>
      </c>
      <c r="D24" s="74">
        <v>73.874316824686815</v>
      </c>
      <c r="E24" s="74">
        <v>70.826283441892983</v>
      </c>
      <c r="F24" s="74">
        <v>-3.0480333827938324</v>
      </c>
      <c r="G24" s="46">
        <v>11</v>
      </c>
      <c r="H24" s="52"/>
      <c r="I24" s="291">
        <f t="shared" si="0"/>
        <v>-3.0480333827938324</v>
      </c>
      <c r="J24" s="147" t="b">
        <f t="shared" si="1"/>
        <v>1</v>
      </c>
    </row>
    <row r="25" spans="1:10" ht="14.25" customHeight="1" x14ac:dyDescent="0.2">
      <c r="A25" s="51"/>
      <c r="B25" s="87" t="s">
        <v>8</v>
      </c>
      <c r="C25" s="74">
        <v>70.042400671760106</v>
      </c>
      <c r="D25" s="74">
        <v>66.79107553406179</v>
      </c>
      <c r="E25" s="74">
        <v>70.685669843605737</v>
      </c>
      <c r="F25" s="74">
        <v>3.8945943095439475</v>
      </c>
      <c r="G25" s="46">
        <v>12</v>
      </c>
      <c r="H25" s="52"/>
      <c r="I25" s="291">
        <f t="shared" si="0"/>
        <v>3.8945943095439475</v>
      </c>
      <c r="J25" s="147" t="b">
        <f t="shared" si="1"/>
        <v>1</v>
      </c>
    </row>
    <row r="26" spans="1:10" ht="14.25" customHeight="1" x14ac:dyDescent="0.2">
      <c r="A26" s="51"/>
      <c r="B26" s="87" t="s">
        <v>15</v>
      </c>
      <c r="C26" s="74">
        <v>69.604024537944497</v>
      </c>
      <c r="D26" s="74">
        <v>71.369548140016619</v>
      </c>
      <c r="E26" s="74">
        <v>70.420582877914171</v>
      </c>
      <c r="F26" s="74">
        <v>-0.94896526210244758</v>
      </c>
      <c r="G26" s="46">
        <v>13</v>
      </c>
      <c r="H26" s="52"/>
      <c r="I26" s="291">
        <f t="shared" si="0"/>
        <v>-0.94896526210244758</v>
      </c>
      <c r="J26" s="147" t="b">
        <f t="shared" si="1"/>
        <v>1</v>
      </c>
    </row>
    <row r="27" spans="1:10" ht="14.25" customHeight="1" x14ac:dyDescent="0.2">
      <c r="A27" s="51"/>
      <c r="B27" s="87" t="s">
        <v>7</v>
      </c>
      <c r="C27" s="74">
        <v>72.267349060087057</v>
      </c>
      <c r="D27" s="74">
        <v>70.20431708092633</v>
      </c>
      <c r="E27" s="74">
        <v>70.161901423011415</v>
      </c>
      <c r="F27" s="74">
        <v>-4.2415657914915528E-2</v>
      </c>
      <c r="G27" s="46">
        <v>14</v>
      </c>
      <c r="H27" s="52"/>
      <c r="I27" s="291">
        <f t="shared" si="0"/>
        <v>-4.2415657914915528E-2</v>
      </c>
      <c r="J27" s="147" t="b">
        <f t="shared" si="1"/>
        <v>1</v>
      </c>
    </row>
    <row r="28" spans="1:10" ht="14.25" customHeight="1" x14ac:dyDescent="0.2">
      <c r="A28" s="51"/>
      <c r="B28" s="87" t="s">
        <v>10</v>
      </c>
      <c r="C28" s="74">
        <v>73.363276197195333</v>
      </c>
      <c r="D28" s="74">
        <v>71.393395431779496</v>
      </c>
      <c r="E28" s="74">
        <v>70.104256934708118</v>
      </c>
      <c r="F28" s="74">
        <v>-1.2891384970713773</v>
      </c>
      <c r="G28" s="46">
        <v>15</v>
      </c>
      <c r="H28" s="52"/>
      <c r="I28" s="291">
        <f t="shared" si="0"/>
        <v>-1.2891384970713773</v>
      </c>
      <c r="J28" s="147" t="b">
        <f t="shared" si="1"/>
        <v>1</v>
      </c>
    </row>
    <row r="29" spans="1:10" ht="14.25" customHeight="1" x14ac:dyDescent="0.2">
      <c r="A29" s="51"/>
      <c r="B29" s="87" t="s">
        <v>12</v>
      </c>
      <c r="C29" s="74">
        <v>69.9539617606641</v>
      </c>
      <c r="D29" s="74">
        <v>66.378669901417268</v>
      </c>
      <c r="E29" s="74">
        <v>68.983267570681079</v>
      </c>
      <c r="F29" s="74">
        <v>2.6045976692638106</v>
      </c>
      <c r="G29" s="46">
        <v>16</v>
      </c>
      <c r="H29" s="52"/>
      <c r="I29" s="291">
        <f t="shared" si="0"/>
        <v>2.6045976692638106</v>
      </c>
      <c r="J29" s="147" t="b">
        <f t="shared" si="1"/>
        <v>1</v>
      </c>
    </row>
    <row r="30" spans="1:10" ht="14.25" customHeight="1" x14ac:dyDescent="0.2">
      <c r="A30" s="51"/>
      <c r="B30" s="43" t="s">
        <v>21</v>
      </c>
      <c r="C30" s="75">
        <v>70.626346132615822</v>
      </c>
      <c r="D30" s="75">
        <v>72.952116089577814</v>
      </c>
      <c r="E30" s="75">
        <v>68.46318313589056</v>
      </c>
      <c r="F30" s="75">
        <v>-4.4889329536872538</v>
      </c>
      <c r="G30" s="72">
        <v>17</v>
      </c>
      <c r="H30" s="52"/>
      <c r="I30" s="291">
        <f t="shared" si="0"/>
        <v>-4.4889329536872538</v>
      </c>
      <c r="J30" s="147" t="b">
        <f t="shared" si="1"/>
        <v>1</v>
      </c>
    </row>
    <row r="31" spans="1:10" ht="14.25" customHeight="1" x14ac:dyDescent="0.2">
      <c r="A31" s="51"/>
      <c r="B31" s="87" t="s">
        <v>14</v>
      </c>
      <c r="C31" s="74">
        <v>70.732689127666021</v>
      </c>
      <c r="D31" s="74">
        <v>69.871882382943909</v>
      </c>
      <c r="E31" s="74">
        <v>67.636554188518062</v>
      </c>
      <c r="F31" s="74">
        <v>-2.235328194425847</v>
      </c>
      <c r="G31" s="46">
        <v>18</v>
      </c>
      <c r="H31" s="52"/>
      <c r="I31" s="291">
        <f t="shared" si="0"/>
        <v>-2.235328194425847</v>
      </c>
      <c r="J31" s="147" t="b">
        <f t="shared" si="1"/>
        <v>1</v>
      </c>
    </row>
    <row r="32" spans="1:10" ht="15" x14ac:dyDescent="0.2">
      <c r="A32" s="51"/>
      <c r="B32" s="87" t="s">
        <v>16</v>
      </c>
      <c r="C32" s="74">
        <v>71.430608635455215</v>
      </c>
      <c r="D32" s="74">
        <v>71.045962206518738</v>
      </c>
      <c r="E32" s="74">
        <v>64.664449891683546</v>
      </c>
      <c r="F32" s="74">
        <v>-6.3815123148351915</v>
      </c>
      <c r="G32" s="46">
        <v>19</v>
      </c>
      <c r="H32" s="52"/>
      <c r="I32" s="291">
        <f t="shared" si="0"/>
        <v>-6.3815123148351915</v>
      </c>
      <c r="J32" s="147" t="b">
        <f t="shared" si="1"/>
        <v>1</v>
      </c>
    </row>
    <row r="33" spans="1:8" x14ac:dyDescent="0.2">
      <c r="A33" s="51"/>
      <c r="B33" s="47"/>
      <c r="C33" s="47"/>
      <c r="D33" s="47"/>
      <c r="E33" s="47"/>
      <c r="F33" s="47"/>
      <c r="G33" s="47"/>
      <c r="H33" s="52"/>
    </row>
    <row r="34" spans="1:8" x14ac:dyDescent="0.2">
      <c r="A34" s="70" t="s">
        <v>104</v>
      </c>
      <c r="B34" s="47"/>
      <c r="C34" s="47"/>
      <c r="D34" s="47"/>
      <c r="E34" s="47"/>
      <c r="F34" s="47"/>
      <c r="G34" s="47"/>
      <c r="H34" s="52"/>
    </row>
    <row r="35" spans="1:8" x14ac:dyDescent="0.2">
      <c r="A35" s="13" t="s">
        <v>241</v>
      </c>
      <c r="B35" s="202"/>
      <c r="C35" s="202"/>
      <c r="D35" s="202"/>
      <c r="E35" s="54"/>
      <c r="F35" s="54"/>
      <c r="G35" s="54"/>
      <c r="H35" s="55"/>
    </row>
  </sheetData>
  <sortState ref="B14:G32">
    <sortCondition descending="1" ref="E14:E32"/>
  </sortState>
  <mergeCells count="5">
    <mergeCell ref="C8:G8"/>
    <mergeCell ref="C9:G9"/>
    <mergeCell ref="F11:F12"/>
    <mergeCell ref="G11:G12"/>
    <mergeCell ref="C11:E11"/>
  </mergeCells>
  <pageMargins left="0.70866141732283472" right="0.70866141732283472" top="0.74803149606299213" bottom="0.74803149606299213" header="0.31496062992125984" footer="0.31496062992125984"/>
  <pageSetup scale="77" orientation="portrait" horizontalDpi="4294967294" r:id="rId1"/>
  <headerFooter>
    <oddFooter>&amp;CPágina 13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53722D"/>
  </sheetPr>
  <dimension ref="A1:L35"/>
  <sheetViews>
    <sheetView showGridLines="0" zoomScaleNormal="100" zoomScaleSheetLayoutView="80" workbookViewId="0"/>
  </sheetViews>
  <sheetFormatPr baseColWidth="10" defaultColWidth="11.42578125" defaultRowHeight="14.25" x14ac:dyDescent="0.2"/>
  <cols>
    <col min="1" max="1" width="1.85546875" style="14" customWidth="1"/>
    <col min="2" max="2" width="24.28515625" style="14" customWidth="1"/>
    <col min="3" max="7" width="17.85546875" style="14" customWidth="1"/>
    <col min="8" max="8" width="1.85546875" style="14" customWidth="1"/>
    <col min="9" max="9" width="8.140625" style="14" customWidth="1"/>
    <col min="10" max="10" width="15.5703125" style="14" customWidth="1"/>
    <col min="11" max="16384" width="11.42578125" style="14"/>
  </cols>
  <sheetData>
    <row r="1" spans="1:12" x14ac:dyDescent="0.2">
      <c r="A1" s="48"/>
      <c r="B1" s="49"/>
      <c r="C1" s="49"/>
      <c r="D1" s="49"/>
      <c r="E1" s="49"/>
      <c r="F1" s="49"/>
      <c r="G1" s="49"/>
      <c r="H1" s="50"/>
    </row>
    <row r="2" spans="1:12" x14ac:dyDescent="0.2">
      <c r="A2" s="51"/>
      <c r="B2" s="47"/>
      <c r="C2" s="47"/>
      <c r="D2" s="47"/>
      <c r="E2" s="47"/>
      <c r="F2" s="47"/>
      <c r="G2" s="47"/>
      <c r="H2" s="52"/>
    </row>
    <row r="3" spans="1:12" x14ac:dyDescent="0.2">
      <c r="A3" s="51"/>
      <c r="B3" s="47"/>
      <c r="C3" s="47"/>
      <c r="D3" s="47"/>
      <c r="E3" s="47"/>
      <c r="F3" s="47"/>
      <c r="G3" s="47"/>
      <c r="H3" s="52"/>
    </row>
    <row r="4" spans="1:12" x14ac:dyDescent="0.2">
      <c r="A4" s="51"/>
      <c r="B4" s="47"/>
      <c r="C4" s="47"/>
      <c r="D4" s="47"/>
      <c r="E4" s="47"/>
      <c r="F4" s="47"/>
      <c r="G4" s="47"/>
      <c r="H4" s="52"/>
    </row>
    <row r="5" spans="1:12" ht="15.75" x14ac:dyDescent="0.25">
      <c r="A5" s="51"/>
      <c r="B5" s="47"/>
      <c r="C5" s="47"/>
      <c r="D5" s="47"/>
      <c r="E5" s="47"/>
      <c r="F5" s="47"/>
      <c r="G5" s="47"/>
      <c r="H5" s="52"/>
      <c r="L5" s="196"/>
    </row>
    <row r="6" spans="1:12" x14ac:dyDescent="0.2">
      <c r="A6" s="51"/>
      <c r="B6" s="47"/>
      <c r="C6" s="47"/>
      <c r="D6" s="47"/>
      <c r="E6" s="47"/>
      <c r="F6" s="47"/>
      <c r="G6" s="47"/>
      <c r="H6" s="52"/>
    </row>
    <row r="7" spans="1:12" x14ac:dyDescent="0.2">
      <c r="A7" s="51"/>
      <c r="B7" s="47"/>
      <c r="C7" s="47"/>
      <c r="D7" s="47"/>
      <c r="E7" s="47"/>
      <c r="F7" s="47"/>
      <c r="G7" s="47"/>
      <c r="H7" s="52"/>
    </row>
    <row r="8" spans="1:12" ht="15" x14ac:dyDescent="0.25">
      <c r="A8" s="51"/>
      <c r="B8" s="63"/>
      <c r="C8" s="418" t="s">
        <v>255</v>
      </c>
      <c r="D8" s="418"/>
      <c r="E8" s="418"/>
      <c r="F8" s="418"/>
      <c r="G8" s="418"/>
      <c r="H8" s="52"/>
    </row>
    <row r="9" spans="1:12" ht="15" x14ac:dyDescent="0.25">
      <c r="A9" s="51"/>
      <c r="C9" s="418" t="s">
        <v>257</v>
      </c>
      <c r="D9" s="418"/>
      <c r="E9" s="418"/>
      <c r="F9" s="418"/>
      <c r="G9" s="418"/>
      <c r="H9" s="52"/>
    </row>
    <row r="10" spans="1:12" ht="15" x14ac:dyDescent="0.25">
      <c r="A10" s="51"/>
      <c r="B10" s="60"/>
      <c r="C10" s="113"/>
      <c r="D10" s="113"/>
      <c r="E10" s="113"/>
      <c r="F10" s="113"/>
      <c r="G10" s="113"/>
      <c r="H10" s="52"/>
    </row>
    <row r="11" spans="1:12" ht="15" customHeight="1" x14ac:dyDescent="0.25">
      <c r="A11" s="51"/>
      <c r="B11" s="47"/>
      <c r="C11" s="425" t="s">
        <v>35</v>
      </c>
      <c r="D11" s="425"/>
      <c r="E11" s="425"/>
      <c r="F11" s="415" t="s">
        <v>152</v>
      </c>
      <c r="G11" s="420" t="s">
        <v>155</v>
      </c>
      <c r="H11" s="52"/>
    </row>
    <row r="12" spans="1:12" ht="15" x14ac:dyDescent="0.25">
      <c r="A12" s="51"/>
      <c r="B12" s="47"/>
      <c r="C12" s="115">
        <v>2011</v>
      </c>
      <c r="D12" s="113">
        <v>2014</v>
      </c>
      <c r="E12" s="113">
        <v>2017</v>
      </c>
      <c r="F12" s="422"/>
      <c r="G12" s="421"/>
      <c r="H12" s="52"/>
    </row>
    <row r="13" spans="1:12" ht="15" x14ac:dyDescent="0.25">
      <c r="A13" s="51"/>
      <c r="B13" s="47"/>
      <c r="C13" s="53"/>
      <c r="D13" s="53"/>
      <c r="E13" s="53"/>
      <c r="F13" s="53"/>
      <c r="G13" s="390"/>
      <c r="H13" s="52"/>
    </row>
    <row r="14" spans="1:12" ht="14.25" customHeight="1" x14ac:dyDescent="0.2">
      <c r="A14" s="51"/>
      <c r="B14" s="89" t="s">
        <v>4</v>
      </c>
      <c r="C14" s="74">
        <v>54.631688870239536</v>
      </c>
      <c r="D14" s="74">
        <v>52.963612270129921</v>
      </c>
      <c r="E14" s="74">
        <v>56.455242004034055</v>
      </c>
      <c r="F14" s="74">
        <v>3.4916297339041336</v>
      </c>
      <c r="G14" s="46">
        <v>1</v>
      </c>
      <c r="H14" s="52"/>
      <c r="I14" s="291">
        <f>+E14-D14</f>
        <v>3.4916297339041336</v>
      </c>
      <c r="J14" s="147" t="b">
        <f>+ROUND(F14,4)=ROUND(I14,4)</f>
        <v>1</v>
      </c>
    </row>
    <row r="15" spans="1:12" ht="14.25" customHeight="1" x14ac:dyDescent="0.2">
      <c r="A15" s="51"/>
      <c r="B15" s="89" t="s">
        <v>6</v>
      </c>
      <c r="C15" s="74">
        <v>59.168498236742202</v>
      </c>
      <c r="D15" s="74">
        <v>59.091136138181575</v>
      </c>
      <c r="E15" s="74">
        <v>56.0696383392442</v>
      </c>
      <c r="F15" s="74">
        <v>-3.021497798937375</v>
      </c>
      <c r="G15" s="46">
        <v>2</v>
      </c>
      <c r="H15" s="52"/>
      <c r="I15" s="291">
        <f t="shared" ref="I15:I32" si="0">+E15-D15</f>
        <v>-3.021497798937375</v>
      </c>
      <c r="J15" s="147" t="b">
        <f t="shared" ref="J15:J32" si="1">+ROUND(F15,4)=ROUND(I15,4)</f>
        <v>1</v>
      </c>
    </row>
    <row r="16" spans="1:12" ht="14.25" customHeight="1" x14ac:dyDescent="0.2">
      <c r="A16" s="51"/>
      <c r="B16" s="90" t="s">
        <v>5</v>
      </c>
      <c r="C16" s="74">
        <v>60.002937512356894</v>
      </c>
      <c r="D16" s="74">
        <v>58.212646600867636</v>
      </c>
      <c r="E16" s="74">
        <v>55.661929899501217</v>
      </c>
      <c r="F16" s="74">
        <v>-2.5507167013664187</v>
      </c>
      <c r="G16" s="46">
        <v>3</v>
      </c>
      <c r="H16" s="52"/>
      <c r="I16" s="291">
        <f t="shared" si="0"/>
        <v>-2.5507167013664187</v>
      </c>
      <c r="J16" s="147" t="b">
        <f t="shared" si="1"/>
        <v>1</v>
      </c>
    </row>
    <row r="17" spans="1:10" ht="14.25" customHeight="1" x14ac:dyDescent="0.2">
      <c r="A17" s="51"/>
      <c r="B17" s="89" t="s">
        <v>12</v>
      </c>
      <c r="C17" s="74">
        <v>59.217129116939873</v>
      </c>
      <c r="D17" s="74">
        <v>53.759088938429464</v>
      </c>
      <c r="E17" s="74">
        <v>55.460535785144849</v>
      </c>
      <c r="F17" s="74">
        <v>1.7014468467153847</v>
      </c>
      <c r="G17" s="46">
        <v>4</v>
      </c>
      <c r="H17" s="52"/>
      <c r="I17" s="291">
        <f t="shared" si="0"/>
        <v>1.7014468467153847</v>
      </c>
      <c r="J17" s="147" t="b">
        <f t="shared" si="1"/>
        <v>1</v>
      </c>
    </row>
    <row r="18" spans="1:10" ht="14.25" customHeight="1" x14ac:dyDescent="0.2">
      <c r="A18" s="51"/>
      <c r="B18" s="90" t="s">
        <v>15</v>
      </c>
      <c r="C18" s="74">
        <v>55.865673845562114</v>
      </c>
      <c r="D18" s="74">
        <v>57.103328570063397</v>
      </c>
      <c r="E18" s="74">
        <v>54.216380154838305</v>
      </c>
      <c r="F18" s="74">
        <v>-2.8869484152250919</v>
      </c>
      <c r="G18" s="46">
        <v>5</v>
      </c>
      <c r="H18" s="52"/>
      <c r="I18" s="291">
        <f t="shared" si="0"/>
        <v>-2.8869484152250919</v>
      </c>
      <c r="J18" s="147" t="b">
        <f t="shared" si="1"/>
        <v>1</v>
      </c>
    </row>
    <row r="19" spans="1:10" ht="14.25" customHeight="1" x14ac:dyDescent="0.2">
      <c r="A19" s="51"/>
      <c r="B19" s="89" t="s">
        <v>14</v>
      </c>
      <c r="C19" s="74">
        <v>52.769723787407834</v>
      </c>
      <c r="D19" s="74">
        <v>51.410977677089377</v>
      </c>
      <c r="E19" s="74">
        <v>53.860202073097206</v>
      </c>
      <c r="F19" s="74">
        <v>2.4492243960078284</v>
      </c>
      <c r="G19" s="46">
        <v>6</v>
      </c>
      <c r="H19" s="52"/>
      <c r="I19" s="291">
        <f t="shared" si="0"/>
        <v>2.4492243960078284</v>
      </c>
      <c r="J19" s="147" t="b">
        <f t="shared" si="1"/>
        <v>1</v>
      </c>
    </row>
    <row r="20" spans="1:10" ht="14.25" customHeight="1" x14ac:dyDescent="0.2">
      <c r="A20" s="51"/>
      <c r="B20" s="89" t="s">
        <v>8</v>
      </c>
      <c r="C20" s="74">
        <v>51.832549431556856</v>
      </c>
      <c r="D20" s="74">
        <v>48.978568160252493</v>
      </c>
      <c r="E20" s="74">
        <v>53.625442829008051</v>
      </c>
      <c r="F20" s="74">
        <v>4.646874668755558</v>
      </c>
      <c r="G20" s="46">
        <v>7</v>
      </c>
      <c r="H20" s="52"/>
      <c r="I20" s="291">
        <f t="shared" si="0"/>
        <v>4.646874668755558</v>
      </c>
      <c r="J20" s="147" t="b">
        <f t="shared" si="1"/>
        <v>1</v>
      </c>
    </row>
    <row r="21" spans="1:10" ht="14.25" customHeight="1" x14ac:dyDescent="0.2">
      <c r="A21" s="51"/>
      <c r="B21" s="89" t="s">
        <v>19</v>
      </c>
      <c r="C21" s="74">
        <v>54.643619422727241</v>
      </c>
      <c r="D21" s="74">
        <v>51.87566764125858</v>
      </c>
      <c r="E21" s="74">
        <v>53.145239513007738</v>
      </c>
      <c r="F21" s="74">
        <v>1.2695718717491573</v>
      </c>
      <c r="G21" s="46">
        <v>8</v>
      </c>
      <c r="H21" s="52"/>
      <c r="I21" s="291">
        <f t="shared" si="0"/>
        <v>1.2695718717491573</v>
      </c>
      <c r="J21" s="147" t="b">
        <f t="shared" si="1"/>
        <v>1</v>
      </c>
    </row>
    <row r="22" spans="1:10" ht="14.25" customHeight="1" x14ac:dyDescent="0.2">
      <c r="A22" s="51"/>
      <c r="B22" s="90" t="s">
        <v>13</v>
      </c>
      <c r="C22" s="74">
        <v>59.696178233989443</v>
      </c>
      <c r="D22" s="74">
        <v>55.942597612198142</v>
      </c>
      <c r="E22" s="74">
        <v>52.622402983534464</v>
      </c>
      <c r="F22" s="74">
        <v>-3.3201946286636783</v>
      </c>
      <c r="G22" s="46">
        <v>9</v>
      </c>
      <c r="H22" s="52"/>
      <c r="I22" s="291">
        <f t="shared" si="0"/>
        <v>-3.3201946286636783</v>
      </c>
      <c r="J22" s="147" t="b">
        <f t="shared" si="1"/>
        <v>1</v>
      </c>
    </row>
    <row r="23" spans="1:10" ht="14.25" customHeight="1" x14ac:dyDescent="0.2">
      <c r="A23" s="51"/>
      <c r="B23" s="89" t="s">
        <v>22</v>
      </c>
      <c r="C23" s="74">
        <v>53.406672844256754</v>
      </c>
      <c r="D23" s="74">
        <v>52.241665398008855</v>
      </c>
      <c r="E23" s="74">
        <v>52.503881120215389</v>
      </c>
      <c r="F23" s="74">
        <v>0.262215722206534</v>
      </c>
      <c r="G23" s="46">
        <v>10</v>
      </c>
      <c r="H23" s="52"/>
      <c r="I23" s="291">
        <f t="shared" si="0"/>
        <v>0.262215722206534</v>
      </c>
      <c r="J23" s="147" t="b">
        <f t="shared" si="1"/>
        <v>1</v>
      </c>
    </row>
    <row r="24" spans="1:10" ht="14.25" customHeight="1" x14ac:dyDescent="0.2">
      <c r="A24" s="51"/>
      <c r="B24" s="89" t="s">
        <v>10</v>
      </c>
      <c r="C24" s="74">
        <v>58.329187164851604</v>
      </c>
      <c r="D24" s="74">
        <v>54.762274736874836</v>
      </c>
      <c r="E24" s="74">
        <v>52.058239418332107</v>
      </c>
      <c r="F24" s="74">
        <v>-2.7040353185427293</v>
      </c>
      <c r="G24" s="46">
        <v>11</v>
      </c>
      <c r="H24" s="52"/>
      <c r="I24" s="291">
        <f t="shared" si="0"/>
        <v>-2.7040353185427293</v>
      </c>
      <c r="J24" s="147" t="b">
        <f t="shared" si="1"/>
        <v>1</v>
      </c>
    </row>
    <row r="25" spans="1:10" ht="14.25" customHeight="1" x14ac:dyDescent="0.2">
      <c r="A25" s="51"/>
      <c r="B25" s="89" t="s">
        <v>7</v>
      </c>
      <c r="C25" s="74">
        <v>55.91215040168742</v>
      </c>
      <c r="D25" s="74">
        <v>55.410928828565588</v>
      </c>
      <c r="E25" s="74">
        <v>51.695957268648151</v>
      </c>
      <c r="F25" s="74">
        <v>-3.7149715599174371</v>
      </c>
      <c r="G25" s="46">
        <v>12</v>
      </c>
      <c r="H25" s="52"/>
      <c r="I25" s="291">
        <f t="shared" si="0"/>
        <v>-3.7149715599174371</v>
      </c>
      <c r="J25" s="147" t="b">
        <f t="shared" si="1"/>
        <v>1</v>
      </c>
    </row>
    <row r="26" spans="1:10" ht="14.25" customHeight="1" x14ac:dyDescent="0.2">
      <c r="A26" s="51"/>
      <c r="B26" s="89" t="s">
        <v>9</v>
      </c>
      <c r="C26" s="74">
        <v>57.866286677907354</v>
      </c>
      <c r="D26" s="74">
        <v>50.826586549224835</v>
      </c>
      <c r="E26" s="74">
        <v>50.2120122916469</v>
      </c>
      <c r="F26" s="74">
        <v>-0.61457425757793516</v>
      </c>
      <c r="G26" s="46">
        <v>13</v>
      </c>
      <c r="H26" s="52"/>
      <c r="I26" s="291">
        <f t="shared" si="0"/>
        <v>-0.61457425757793516</v>
      </c>
      <c r="J26" s="147" t="b">
        <f t="shared" si="1"/>
        <v>1</v>
      </c>
    </row>
    <row r="27" spans="1:10" ht="14.25" customHeight="1" x14ac:dyDescent="0.2">
      <c r="A27" s="51"/>
      <c r="B27" s="89" t="s">
        <v>17</v>
      </c>
      <c r="C27" s="74">
        <v>53.435606196497027</v>
      </c>
      <c r="D27" s="74">
        <v>54.457479312593279</v>
      </c>
      <c r="E27" s="74">
        <v>49.536740849942184</v>
      </c>
      <c r="F27" s="74">
        <v>-4.9207384626510944</v>
      </c>
      <c r="G27" s="46">
        <v>14</v>
      </c>
      <c r="H27" s="52"/>
      <c r="I27" s="291">
        <f t="shared" si="0"/>
        <v>-4.9207384626510944</v>
      </c>
      <c r="J27" s="147" t="b">
        <f t="shared" si="1"/>
        <v>1</v>
      </c>
    </row>
    <row r="28" spans="1:10" ht="14.25" customHeight="1" x14ac:dyDescent="0.2">
      <c r="A28" s="51"/>
      <c r="B28" s="89" t="s">
        <v>11</v>
      </c>
      <c r="C28" s="74">
        <v>51.410656386511427</v>
      </c>
      <c r="D28" s="74">
        <v>49.875995244239419</v>
      </c>
      <c r="E28" s="74">
        <v>49.291539858502269</v>
      </c>
      <c r="F28" s="74">
        <v>-0.58445538573715083</v>
      </c>
      <c r="G28" s="46">
        <v>15</v>
      </c>
      <c r="H28" s="52"/>
      <c r="I28" s="291">
        <f t="shared" si="0"/>
        <v>-0.58445538573715083</v>
      </c>
      <c r="J28" s="147" t="b">
        <f t="shared" si="1"/>
        <v>1</v>
      </c>
    </row>
    <row r="29" spans="1:10" ht="14.25" customHeight="1" x14ac:dyDescent="0.2">
      <c r="A29" s="51"/>
      <c r="B29" s="89" t="s">
        <v>20</v>
      </c>
      <c r="C29" s="74">
        <v>53.478937635523202</v>
      </c>
      <c r="D29" s="74">
        <v>54.389412066220721</v>
      </c>
      <c r="E29" s="74">
        <v>48.800780562645564</v>
      </c>
      <c r="F29" s="74">
        <v>-5.5886315035751579</v>
      </c>
      <c r="G29" s="46">
        <v>16</v>
      </c>
      <c r="H29" s="52"/>
      <c r="I29" s="291">
        <f t="shared" si="0"/>
        <v>-5.5886315035751579</v>
      </c>
      <c r="J29" s="147" t="b">
        <f t="shared" si="1"/>
        <v>1</v>
      </c>
    </row>
    <row r="30" spans="1:10" ht="14.25" customHeight="1" x14ac:dyDescent="0.2">
      <c r="A30" s="51"/>
      <c r="B30" s="90" t="s">
        <v>18</v>
      </c>
      <c r="C30" s="74">
        <v>55.168570151076487</v>
      </c>
      <c r="D30" s="74">
        <v>55.460041570233628</v>
      </c>
      <c r="E30" s="74">
        <v>48.324031080234995</v>
      </c>
      <c r="F30" s="74">
        <v>-7.1360104899986325</v>
      </c>
      <c r="G30" s="46">
        <v>17</v>
      </c>
      <c r="H30" s="52"/>
      <c r="I30" s="291">
        <f t="shared" si="0"/>
        <v>-7.1360104899986325</v>
      </c>
      <c r="J30" s="147" t="b">
        <f t="shared" si="1"/>
        <v>1</v>
      </c>
    </row>
    <row r="31" spans="1:10" ht="14.25" customHeight="1" x14ac:dyDescent="0.2">
      <c r="A31" s="51"/>
      <c r="B31" s="86" t="s">
        <v>21</v>
      </c>
      <c r="C31" s="75">
        <v>52.141344129752532</v>
      </c>
      <c r="D31" s="75">
        <v>55.41757014646862</v>
      </c>
      <c r="E31" s="75">
        <v>47.372162310702407</v>
      </c>
      <c r="F31" s="75">
        <v>-8.0454078357662127</v>
      </c>
      <c r="G31" s="72">
        <v>18</v>
      </c>
      <c r="H31" s="52"/>
      <c r="I31" s="291">
        <f t="shared" si="0"/>
        <v>-8.0454078357662127</v>
      </c>
      <c r="J31" s="147" t="b">
        <f t="shared" si="1"/>
        <v>1</v>
      </c>
    </row>
    <row r="32" spans="1:10" ht="15" x14ac:dyDescent="0.2">
      <c r="A32" s="51"/>
      <c r="B32" s="89" t="s">
        <v>16</v>
      </c>
      <c r="C32" s="74">
        <v>54.405229375316964</v>
      </c>
      <c r="D32" s="74">
        <v>52.921587845958641</v>
      </c>
      <c r="E32" s="74">
        <v>39.89748222158088</v>
      </c>
      <c r="F32" s="74">
        <v>-13.024105624377761</v>
      </c>
      <c r="G32" s="46">
        <v>19</v>
      </c>
      <c r="H32" s="52"/>
      <c r="I32" s="291">
        <f t="shared" si="0"/>
        <v>-13.024105624377761</v>
      </c>
      <c r="J32" s="147" t="b">
        <f t="shared" si="1"/>
        <v>1</v>
      </c>
    </row>
    <row r="33" spans="1:8" x14ac:dyDescent="0.2">
      <c r="A33" s="51"/>
      <c r="B33" s="47"/>
      <c r="C33" s="47"/>
      <c r="D33" s="47"/>
      <c r="E33" s="47"/>
      <c r="F33" s="47"/>
      <c r="G33" s="47"/>
      <c r="H33" s="52"/>
    </row>
    <row r="34" spans="1:8" x14ac:dyDescent="0.2">
      <c r="A34" s="70" t="s">
        <v>104</v>
      </c>
      <c r="B34" s="47"/>
      <c r="C34" s="47"/>
      <c r="D34" s="47"/>
      <c r="E34" s="47"/>
      <c r="F34" s="47"/>
      <c r="G34" s="47"/>
      <c r="H34" s="52"/>
    </row>
    <row r="35" spans="1:8" x14ac:dyDescent="0.2">
      <c r="A35" s="13" t="s">
        <v>241</v>
      </c>
      <c r="B35" s="202"/>
      <c r="C35" s="202"/>
      <c r="D35" s="54"/>
      <c r="E35" s="54"/>
      <c r="F35" s="54"/>
      <c r="G35" s="54"/>
      <c r="H35" s="55"/>
    </row>
  </sheetData>
  <sortState ref="B14:G32">
    <sortCondition descending="1" ref="E14:E32"/>
  </sortState>
  <mergeCells count="5">
    <mergeCell ref="C8:G8"/>
    <mergeCell ref="C9:G9"/>
    <mergeCell ref="F11:F12"/>
    <mergeCell ref="G11:G12"/>
    <mergeCell ref="C11:E11"/>
  </mergeCells>
  <pageMargins left="0.70866141732283472" right="0.70866141732283472" top="0.74803149606299213" bottom="0.74803149606299213" header="0.31496062992125984" footer="0.31496062992125984"/>
  <pageSetup scale="76" orientation="portrait" horizontalDpi="4294967294" r:id="rId1"/>
  <headerFooter>
    <oddFooter>&amp;CPágina 14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53722D"/>
  </sheetPr>
  <dimension ref="A1:R35"/>
  <sheetViews>
    <sheetView showGridLines="0" zoomScaleNormal="100" zoomScaleSheetLayoutView="80" workbookViewId="0"/>
  </sheetViews>
  <sheetFormatPr baseColWidth="10" defaultColWidth="11.42578125" defaultRowHeight="14.25" x14ac:dyDescent="0.2"/>
  <cols>
    <col min="1" max="1" width="1.85546875" style="14" customWidth="1"/>
    <col min="2" max="2" width="21.28515625" style="14" customWidth="1"/>
    <col min="3" max="4" width="8.85546875" style="14" customWidth="1"/>
    <col min="5" max="5" width="13.5703125" style="14" customWidth="1"/>
    <col min="6" max="7" width="8.85546875" style="14" customWidth="1"/>
    <col min="8" max="8" width="13.5703125" style="14" customWidth="1"/>
    <col min="9" max="10" width="8.85546875" style="14" customWidth="1"/>
    <col min="11" max="11" width="13.5703125" style="14" customWidth="1"/>
    <col min="12" max="12" width="1.85546875" style="14" customWidth="1"/>
    <col min="13" max="15" width="7.140625" style="14" customWidth="1"/>
    <col min="16" max="18" width="14.5703125" style="14" bestFit="1" customWidth="1"/>
    <col min="19" max="16384" width="11.42578125" style="14"/>
  </cols>
  <sheetData>
    <row r="1" spans="1:18" x14ac:dyDescent="0.2">
      <c r="A1" s="48"/>
      <c r="B1" s="49"/>
      <c r="C1" s="49"/>
      <c r="D1" s="49"/>
      <c r="E1" s="49"/>
      <c r="F1" s="49"/>
      <c r="G1" s="49"/>
      <c r="H1" s="49"/>
      <c r="I1" s="49"/>
      <c r="J1" s="49"/>
      <c r="K1" s="49"/>
      <c r="L1" s="50"/>
    </row>
    <row r="2" spans="1:18" x14ac:dyDescent="0.2">
      <c r="A2" s="51"/>
      <c r="B2" s="47"/>
      <c r="C2" s="47"/>
      <c r="D2" s="47"/>
      <c r="E2" s="47"/>
      <c r="F2" s="47"/>
      <c r="G2" s="47"/>
      <c r="H2" s="47"/>
      <c r="I2" s="47"/>
      <c r="J2" s="47"/>
      <c r="K2" s="47"/>
      <c r="L2" s="52"/>
    </row>
    <row r="3" spans="1:18" x14ac:dyDescent="0.2">
      <c r="A3" s="51"/>
      <c r="B3" s="47"/>
      <c r="C3" s="47"/>
      <c r="D3" s="47"/>
      <c r="E3" s="47"/>
      <c r="F3" s="47"/>
      <c r="G3" s="47"/>
      <c r="H3" s="47"/>
      <c r="I3" s="47"/>
      <c r="J3" s="47"/>
      <c r="K3" s="47"/>
      <c r="L3" s="52"/>
    </row>
    <row r="4" spans="1:18" x14ac:dyDescent="0.2">
      <c r="A4" s="51"/>
      <c r="B4" s="47"/>
      <c r="C4" s="47"/>
      <c r="D4" s="47"/>
      <c r="E4" s="47"/>
      <c r="F4" s="47"/>
      <c r="G4" s="47"/>
      <c r="H4" s="47"/>
      <c r="I4" s="47"/>
      <c r="J4" s="47"/>
      <c r="K4" s="47"/>
      <c r="L4" s="52"/>
    </row>
    <row r="5" spans="1:18" ht="15.75" x14ac:dyDescent="0.25">
      <c r="A5" s="51"/>
      <c r="B5" s="47"/>
      <c r="C5" s="47"/>
      <c r="D5" s="47"/>
      <c r="E5" s="47"/>
      <c r="F5" s="47"/>
      <c r="G5" s="47"/>
      <c r="H5" s="47"/>
      <c r="I5" s="47"/>
      <c r="J5" s="47"/>
      <c r="K5" s="47"/>
      <c r="L5" s="199"/>
    </row>
    <row r="6" spans="1:18" x14ac:dyDescent="0.2">
      <c r="A6" s="51"/>
      <c r="B6" s="47"/>
      <c r="C6" s="47"/>
      <c r="D6" s="47"/>
      <c r="E6" s="47"/>
      <c r="F6" s="47"/>
      <c r="G6" s="47"/>
      <c r="H6" s="47"/>
      <c r="I6" s="47"/>
      <c r="J6" s="47"/>
      <c r="K6" s="47"/>
      <c r="L6" s="52"/>
    </row>
    <row r="7" spans="1:18" x14ac:dyDescent="0.2">
      <c r="A7" s="51"/>
      <c r="B7" s="47"/>
      <c r="C7" s="47"/>
      <c r="D7" s="47"/>
      <c r="E7" s="47"/>
      <c r="F7" s="47"/>
      <c r="G7" s="47"/>
      <c r="H7" s="47"/>
      <c r="I7" s="47"/>
      <c r="J7" s="47"/>
      <c r="K7" s="47"/>
      <c r="L7" s="52"/>
    </row>
    <row r="8" spans="1:18" ht="15" x14ac:dyDescent="0.25">
      <c r="A8" s="51"/>
      <c r="B8" s="63"/>
      <c r="C8" s="418" t="s">
        <v>54</v>
      </c>
      <c r="D8" s="418"/>
      <c r="E8" s="418"/>
      <c r="F8" s="418"/>
      <c r="G8" s="418"/>
      <c r="H8" s="418"/>
      <c r="I8" s="418"/>
      <c r="J8" s="418"/>
      <c r="K8" s="418"/>
      <c r="L8" s="52"/>
    </row>
    <row r="9" spans="1:18" ht="15" x14ac:dyDescent="0.25">
      <c r="A9" s="51"/>
      <c r="C9" s="418" t="s">
        <v>259</v>
      </c>
      <c r="D9" s="418"/>
      <c r="E9" s="418"/>
      <c r="F9" s="418"/>
      <c r="G9" s="418"/>
      <c r="H9" s="418"/>
      <c r="I9" s="418"/>
      <c r="J9" s="418"/>
      <c r="K9" s="418"/>
      <c r="L9" s="52"/>
    </row>
    <row r="10" spans="1:18" ht="15" x14ac:dyDescent="0.25">
      <c r="A10" s="51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52"/>
    </row>
    <row r="11" spans="1:18" ht="15" customHeight="1" x14ac:dyDescent="0.25">
      <c r="A11" s="51"/>
      <c r="B11" s="47"/>
      <c r="C11" s="423" t="s">
        <v>36</v>
      </c>
      <c r="D11" s="423"/>
      <c r="E11" s="415" t="s">
        <v>265</v>
      </c>
      <c r="F11" s="423" t="s">
        <v>37</v>
      </c>
      <c r="G11" s="423"/>
      <c r="H11" s="415" t="s">
        <v>265</v>
      </c>
      <c r="I11" s="423" t="s">
        <v>38</v>
      </c>
      <c r="J11" s="423"/>
      <c r="K11" s="415" t="s">
        <v>265</v>
      </c>
      <c r="L11" s="52"/>
    </row>
    <row r="12" spans="1:18" ht="15" x14ac:dyDescent="0.25">
      <c r="A12" s="51"/>
      <c r="B12" s="47"/>
      <c r="C12" s="58">
        <v>2014</v>
      </c>
      <c r="D12" s="60">
        <v>2017</v>
      </c>
      <c r="E12" s="415"/>
      <c r="F12" s="115">
        <v>2014</v>
      </c>
      <c r="G12" s="113">
        <v>2017</v>
      </c>
      <c r="H12" s="415"/>
      <c r="I12" s="115">
        <v>2014</v>
      </c>
      <c r="J12" s="113">
        <v>2017</v>
      </c>
      <c r="K12" s="415"/>
      <c r="L12" s="52"/>
    </row>
    <row r="13" spans="1:18" x14ac:dyDescent="0.2">
      <c r="A13" s="51"/>
      <c r="B13" s="47"/>
      <c r="C13" s="47"/>
      <c r="D13" s="47"/>
      <c r="E13" s="47"/>
      <c r="F13" s="47"/>
      <c r="G13" s="47"/>
      <c r="H13" s="47"/>
      <c r="I13" s="53"/>
      <c r="J13" s="53"/>
      <c r="K13" s="53"/>
      <c r="L13" s="52"/>
    </row>
    <row r="14" spans="1:18" ht="14.25" customHeight="1" x14ac:dyDescent="0.2">
      <c r="A14" s="51"/>
      <c r="B14" s="87" t="s">
        <v>22</v>
      </c>
      <c r="C14" s="74">
        <v>46.321366100916883</v>
      </c>
      <c r="D14" s="303">
        <v>39.956393339110427</v>
      </c>
      <c r="E14" s="74">
        <v>-6.364972761806456</v>
      </c>
      <c r="F14" s="74">
        <v>83.130454910970442</v>
      </c>
      <c r="G14" s="303">
        <v>81.514236365241089</v>
      </c>
      <c r="H14" s="74">
        <v>-1.6162185457293532</v>
      </c>
      <c r="I14" s="74">
        <v>51.663546331134896</v>
      </c>
      <c r="J14" s="303">
        <v>54.513655832750842</v>
      </c>
      <c r="K14" s="74">
        <v>2.8501095016159468</v>
      </c>
      <c r="L14" s="52"/>
      <c r="M14" s="291">
        <f>+D14-C14</f>
        <v>-6.364972761806456</v>
      </c>
      <c r="N14" s="291">
        <f>+G14-F14</f>
        <v>-1.6162185457293532</v>
      </c>
      <c r="O14" s="291">
        <f>+J14-I14</f>
        <v>2.8501095016159468</v>
      </c>
      <c r="P14" s="147" t="b">
        <f>+ROUND(E14,4)=ROUND(M14,4)</f>
        <v>1</v>
      </c>
      <c r="Q14" s="147" t="b">
        <f>+ROUND(H14,4)=ROUND(N14,4)</f>
        <v>1</v>
      </c>
      <c r="R14" s="147" t="b">
        <f>+ROUND(K14,4)=ROUND(O14,4)</f>
        <v>1</v>
      </c>
    </row>
    <row r="15" spans="1:18" ht="14.25" customHeight="1" x14ac:dyDescent="0.2">
      <c r="A15" s="51"/>
      <c r="B15" s="87" t="s">
        <v>14</v>
      </c>
      <c r="C15" s="74">
        <v>44.835812090025044</v>
      </c>
      <c r="D15" s="303">
        <v>43.19335567057658</v>
      </c>
      <c r="E15" s="74">
        <v>-1.6424564194484645</v>
      </c>
      <c r="F15" s="74">
        <v>85.438098215413149</v>
      </c>
      <c r="G15" s="303">
        <v>83.9901854996358</v>
      </c>
      <c r="H15" s="74">
        <v>-1.447912715777349</v>
      </c>
      <c r="I15" s="74">
        <v>51.661963159522159</v>
      </c>
      <c r="J15" s="303">
        <v>48.680428527874923</v>
      </c>
      <c r="K15" s="74">
        <v>-2.9815346316472358</v>
      </c>
      <c r="L15" s="52"/>
      <c r="M15" s="291">
        <f t="shared" ref="M15:M32" si="0">+D15-C15</f>
        <v>-1.6424564194484645</v>
      </c>
      <c r="N15" s="291">
        <f t="shared" ref="N15:N32" si="1">+G15-F15</f>
        <v>-1.447912715777349</v>
      </c>
      <c r="O15" s="291">
        <f t="shared" ref="O15:O32" si="2">+J15-I15</f>
        <v>-2.9815346316472358</v>
      </c>
      <c r="P15" s="147" t="b">
        <f t="shared" ref="P15:P32" si="3">+ROUND(E15,4)=ROUND(M15,4)</f>
        <v>1</v>
      </c>
      <c r="Q15" s="147" t="b">
        <f t="shared" ref="Q15:Q32" si="4">+ROUND(H15,4)=ROUND(N15,4)</f>
        <v>1</v>
      </c>
      <c r="R15" s="147" t="b">
        <f t="shared" ref="R15:R32" si="5">+ROUND(K15,4)=ROUND(O15,4)</f>
        <v>1</v>
      </c>
    </row>
    <row r="16" spans="1:18" ht="14.25" customHeight="1" x14ac:dyDescent="0.2">
      <c r="A16" s="51"/>
      <c r="B16" s="87" t="s">
        <v>18</v>
      </c>
      <c r="C16" s="74">
        <v>50.516519064309442</v>
      </c>
      <c r="D16" s="303">
        <v>43.318518558507314</v>
      </c>
      <c r="E16" s="74">
        <v>-7.1980005058021277</v>
      </c>
      <c r="F16" s="74">
        <v>79.67151012955344</v>
      </c>
      <c r="G16" s="303">
        <v>76.129860885951516</v>
      </c>
      <c r="H16" s="74">
        <v>-3.541649243601924</v>
      </c>
      <c r="I16" s="74">
        <v>55.775456087835408</v>
      </c>
      <c r="J16" s="303">
        <v>50.92937157717364</v>
      </c>
      <c r="K16" s="74">
        <v>-4.8460845106617683</v>
      </c>
      <c r="L16" s="52"/>
      <c r="M16" s="291">
        <f t="shared" si="0"/>
        <v>-7.1980005058021277</v>
      </c>
      <c r="N16" s="291">
        <f t="shared" si="1"/>
        <v>-3.541649243601924</v>
      </c>
      <c r="O16" s="291">
        <f t="shared" si="2"/>
        <v>-4.8460845106617683</v>
      </c>
      <c r="P16" s="147" t="b">
        <f t="shared" si="3"/>
        <v>1</v>
      </c>
      <c r="Q16" s="147" t="b">
        <f t="shared" si="4"/>
        <v>1</v>
      </c>
      <c r="R16" s="147" t="b">
        <f t="shared" si="5"/>
        <v>1</v>
      </c>
    </row>
    <row r="17" spans="1:18" ht="14.25" customHeight="1" x14ac:dyDescent="0.2">
      <c r="A17" s="51"/>
      <c r="B17" s="87" t="s">
        <v>6</v>
      </c>
      <c r="C17" s="74">
        <v>46.262488783606024</v>
      </c>
      <c r="D17" s="303">
        <v>37.415386246367397</v>
      </c>
      <c r="E17" s="74">
        <v>-8.8471025372386265</v>
      </c>
      <c r="F17" s="74">
        <v>89.221010767151043</v>
      </c>
      <c r="G17" s="303">
        <v>89.867603934034477</v>
      </c>
      <c r="H17" s="74">
        <v>0.64659316688343438</v>
      </c>
      <c r="I17" s="74">
        <v>59.909312778831378</v>
      </c>
      <c r="J17" s="303">
        <v>55.444773196458094</v>
      </c>
      <c r="K17" s="74">
        <v>-4.4645395823732841</v>
      </c>
      <c r="L17" s="52"/>
      <c r="M17" s="291">
        <f t="shared" si="0"/>
        <v>-8.8471025372386265</v>
      </c>
      <c r="N17" s="291">
        <f t="shared" si="1"/>
        <v>0.64659316688343438</v>
      </c>
      <c r="O17" s="291">
        <f t="shared" si="2"/>
        <v>-4.4645395823732841</v>
      </c>
      <c r="P17" s="147" t="b">
        <f t="shared" si="3"/>
        <v>1</v>
      </c>
      <c r="Q17" s="147" t="b">
        <f t="shared" si="4"/>
        <v>1</v>
      </c>
      <c r="R17" s="147" t="b">
        <f t="shared" si="5"/>
        <v>1</v>
      </c>
    </row>
    <row r="18" spans="1:18" ht="14.25" customHeight="1" x14ac:dyDescent="0.2">
      <c r="A18" s="51"/>
      <c r="B18" s="87" t="s">
        <v>11</v>
      </c>
      <c r="C18" s="74">
        <v>48.754772224699202</v>
      </c>
      <c r="D18" s="303">
        <v>43.391472686212737</v>
      </c>
      <c r="E18" s="74">
        <v>-5.3632995384864657</v>
      </c>
      <c r="F18" s="74">
        <v>80.27769591995434</v>
      </c>
      <c r="G18" s="303">
        <v>74.459487182166413</v>
      </c>
      <c r="H18" s="74">
        <v>-5.818208737787927</v>
      </c>
      <c r="I18" s="74">
        <v>53.670809367964736</v>
      </c>
      <c r="J18" s="303">
        <v>52.563271389314451</v>
      </c>
      <c r="K18" s="74">
        <v>-1.107537978650285</v>
      </c>
      <c r="L18" s="52"/>
      <c r="M18" s="291">
        <f t="shared" si="0"/>
        <v>-5.3632995384864657</v>
      </c>
      <c r="N18" s="291">
        <f t="shared" si="1"/>
        <v>-5.818208737787927</v>
      </c>
      <c r="O18" s="291">
        <f t="shared" si="2"/>
        <v>-1.107537978650285</v>
      </c>
      <c r="P18" s="147" t="b">
        <f t="shared" si="3"/>
        <v>1</v>
      </c>
      <c r="Q18" s="147" t="b">
        <f t="shared" si="4"/>
        <v>1</v>
      </c>
      <c r="R18" s="147" t="b">
        <f t="shared" si="5"/>
        <v>1</v>
      </c>
    </row>
    <row r="19" spans="1:18" ht="14.25" customHeight="1" x14ac:dyDescent="0.2">
      <c r="A19" s="51"/>
      <c r="B19" s="87" t="s">
        <v>7</v>
      </c>
      <c r="C19" s="74">
        <v>49.926785746861277</v>
      </c>
      <c r="D19" s="303">
        <v>42.898242039399761</v>
      </c>
      <c r="E19" s="74">
        <v>-7.028543707461516</v>
      </c>
      <c r="F19" s="74">
        <v>87.243936309327651</v>
      </c>
      <c r="G19" s="303">
        <v>80.574921431224951</v>
      </c>
      <c r="H19" s="74">
        <v>-6.6690148781027005</v>
      </c>
      <c r="I19" s="74">
        <v>51.179320037625075</v>
      </c>
      <c r="J19" s="303">
        <v>50.014894976010659</v>
      </c>
      <c r="K19" s="74">
        <v>-1.1644250616144163</v>
      </c>
      <c r="L19" s="52"/>
      <c r="M19" s="291">
        <f t="shared" si="0"/>
        <v>-7.028543707461516</v>
      </c>
      <c r="N19" s="291">
        <f t="shared" si="1"/>
        <v>-6.6690148781027005</v>
      </c>
      <c r="O19" s="291">
        <f t="shared" si="2"/>
        <v>-1.1644250616144163</v>
      </c>
      <c r="P19" s="147" t="b">
        <f t="shared" si="3"/>
        <v>1</v>
      </c>
      <c r="Q19" s="147" t="b">
        <f t="shared" si="4"/>
        <v>1</v>
      </c>
      <c r="R19" s="147" t="b">
        <f t="shared" si="5"/>
        <v>1</v>
      </c>
    </row>
    <row r="20" spans="1:18" ht="14.25" customHeight="1" x14ac:dyDescent="0.2">
      <c r="A20" s="51"/>
      <c r="B20" s="87" t="s">
        <v>10</v>
      </c>
      <c r="C20" s="74">
        <v>46.209345693769542</v>
      </c>
      <c r="D20" s="303">
        <v>41.406682830856489</v>
      </c>
      <c r="E20" s="74">
        <v>-4.8026628629130528</v>
      </c>
      <c r="F20" s="74">
        <v>82.486780588729047</v>
      </c>
      <c r="G20" s="303">
        <v>80.332782934899015</v>
      </c>
      <c r="H20" s="74">
        <v>-2.1539976538300323</v>
      </c>
      <c r="I20" s="74">
        <v>53.971817896703783</v>
      </c>
      <c r="J20" s="303">
        <v>51.462779793023358</v>
      </c>
      <c r="K20" s="74">
        <v>-2.5090381036804246</v>
      </c>
      <c r="L20" s="52"/>
      <c r="M20" s="291">
        <f t="shared" si="0"/>
        <v>-4.8026628629130528</v>
      </c>
      <c r="N20" s="291">
        <f t="shared" si="1"/>
        <v>-2.1539976538300323</v>
      </c>
      <c r="O20" s="291">
        <f t="shared" si="2"/>
        <v>-2.5090381036804246</v>
      </c>
      <c r="P20" s="147" t="b">
        <f t="shared" si="3"/>
        <v>1</v>
      </c>
      <c r="Q20" s="147" t="b">
        <f t="shared" si="4"/>
        <v>1</v>
      </c>
      <c r="R20" s="147" t="b">
        <f t="shared" si="5"/>
        <v>1</v>
      </c>
    </row>
    <row r="21" spans="1:18" ht="14.25" customHeight="1" x14ac:dyDescent="0.2">
      <c r="A21" s="51"/>
      <c r="B21" s="87" t="s">
        <v>9</v>
      </c>
      <c r="C21" s="74">
        <v>47.637070925438309</v>
      </c>
      <c r="D21" s="303">
        <v>43.287418282520456</v>
      </c>
      <c r="E21" s="74">
        <v>-4.349652642917853</v>
      </c>
      <c r="F21" s="74">
        <v>80.083075228175801</v>
      </c>
      <c r="G21" s="303">
        <v>79.066910652893526</v>
      </c>
      <c r="H21" s="74">
        <v>-1.016164575282275</v>
      </c>
      <c r="I21" s="74">
        <v>54.666131426802998</v>
      </c>
      <c r="J21" s="303">
        <v>50.606208352668602</v>
      </c>
      <c r="K21" s="74">
        <v>-4.0599230741343959</v>
      </c>
      <c r="L21" s="52"/>
      <c r="M21" s="291">
        <f t="shared" si="0"/>
        <v>-4.349652642917853</v>
      </c>
      <c r="N21" s="291">
        <f t="shared" si="1"/>
        <v>-1.016164575282275</v>
      </c>
      <c r="O21" s="291">
        <f t="shared" si="2"/>
        <v>-4.0599230741343959</v>
      </c>
      <c r="P21" s="147" t="b">
        <f t="shared" si="3"/>
        <v>1</v>
      </c>
      <c r="Q21" s="147" t="b">
        <f t="shared" si="4"/>
        <v>1</v>
      </c>
      <c r="R21" s="147" t="b">
        <f t="shared" si="5"/>
        <v>1</v>
      </c>
    </row>
    <row r="22" spans="1:18" ht="14.25" customHeight="1" x14ac:dyDescent="0.2">
      <c r="A22" s="51"/>
      <c r="B22" s="87" t="s">
        <v>15</v>
      </c>
      <c r="C22" s="74">
        <v>45.846248959482978</v>
      </c>
      <c r="D22" s="303">
        <v>40.991733525181701</v>
      </c>
      <c r="E22" s="74">
        <v>-4.8545154343012769</v>
      </c>
      <c r="F22" s="74">
        <v>87.519115297539884</v>
      </c>
      <c r="G22" s="303">
        <v>79.456459713992558</v>
      </c>
      <c r="H22" s="74">
        <v>-8.0626555835473255</v>
      </c>
      <c r="I22" s="74">
        <v>62.219517995420965</v>
      </c>
      <c r="J22" s="303">
        <v>54.081359373770447</v>
      </c>
      <c r="K22" s="74">
        <v>-8.1381586216505184</v>
      </c>
      <c r="L22" s="52"/>
      <c r="M22" s="291">
        <f t="shared" si="0"/>
        <v>-4.8545154343012769</v>
      </c>
      <c r="N22" s="291">
        <f t="shared" si="1"/>
        <v>-8.0626555835473255</v>
      </c>
      <c r="O22" s="291">
        <f t="shared" si="2"/>
        <v>-8.1381586216505184</v>
      </c>
      <c r="P22" s="147" t="b">
        <f t="shared" si="3"/>
        <v>1</v>
      </c>
      <c r="Q22" s="147" t="b">
        <f t="shared" si="4"/>
        <v>1</v>
      </c>
      <c r="R22" s="147" t="b">
        <f t="shared" si="5"/>
        <v>1</v>
      </c>
    </row>
    <row r="23" spans="1:18" ht="14.25" customHeight="1" x14ac:dyDescent="0.2">
      <c r="A23" s="51"/>
      <c r="B23" s="88" t="s">
        <v>19</v>
      </c>
      <c r="C23" s="74">
        <v>48.481720843373338</v>
      </c>
      <c r="D23" s="303">
        <v>44.748957590342293</v>
      </c>
      <c r="E23" s="74">
        <v>-3.7327632530310453</v>
      </c>
      <c r="F23" s="74">
        <v>83.190301622322011</v>
      </c>
      <c r="G23" s="303">
        <v>81.806494662967239</v>
      </c>
      <c r="H23" s="74">
        <v>-1.3838069593547715</v>
      </c>
      <c r="I23" s="74">
        <v>53.880783192002561</v>
      </c>
      <c r="J23" s="303">
        <v>53.2601399157938</v>
      </c>
      <c r="K23" s="74">
        <v>-0.62064327620876014</v>
      </c>
      <c r="L23" s="52"/>
      <c r="M23" s="291">
        <f t="shared" si="0"/>
        <v>-3.7327632530310453</v>
      </c>
      <c r="N23" s="291">
        <f t="shared" si="1"/>
        <v>-1.3838069593547715</v>
      </c>
      <c r="O23" s="291">
        <f t="shared" si="2"/>
        <v>-0.62064327620876014</v>
      </c>
      <c r="P23" s="147" t="b">
        <f t="shared" si="3"/>
        <v>1</v>
      </c>
      <c r="Q23" s="147" t="b">
        <f t="shared" si="4"/>
        <v>1</v>
      </c>
      <c r="R23" s="147" t="b">
        <f t="shared" si="5"/>
        <v>1</v>
      </c>
    </row>
    <row r="24" spans="1:18" ht="14.25" customHeight="1" x14ac:dyDescent="0.2">
      <c r="A24" s="51"/>
      <c r="B24" s="87" t="s">
        <v>8</v>
      </c>
      <c r="C24" s="74">
        <v>42.798499177057344</v>
      </c>
      <c r="D24" s="303">
        <v>40.230991508562433</v>
      </c>
      <c r="E24" s="74">
        <v>-2.5675076684949119</v>
      </c>
      <c r="F24" s="74">
        <v>80.142568975471377</v>
      </c>
      <c r="G24" s="303">
        <v>81.05702057498425</v>
      </c>
      <c r="H24" s="74">
        <v>0.9144515995128728</v>
      </c>
      <c r="I24" s="74">
        <v>49.971842559497865</v>
      </c>
      <c r="J24" s="303">
        <v>53.477804428581003</v>
      </c>
      <c r="K24" s="74">
        <v>3.5059618690831371</v>
      </c>
      <c r="L24" s="52"/>
      <c r="M24" s="291">
        <f t="shared" si="0"/>
        <v>-2.5675076684949119</v>
      </c>
      <c r="N24" s="291">
        <f t="shared" si="1"/>
        <v>0.9144515995128728</v>
      </c>
      <c r="O24" s="291">
        <f t="shared" si="2"/>
        <v>3.5059618690831371</v>
      </c>
      <c r="P24" s="147" t="b">
        <f t="shared" si="3"/>
        <v>1</v>
      </c>
      <c r="Q24" s="147" t="b">
        <f t="shared" si="4"/>
        <v>1</v>
      </c>
      <c r="R24" s="147" t="b">
        <f t="shared" si="5"/>
        <v>1</v>
      </c>
    </row>
    <row r="25" spans="1:18" ht="14.25" customHeight="1" x14ac:dyDescent="0.2">
      <c r="A25" s="51"/>
      <c r="B25" s="87" t="s">
        <v>17</v>
      </c>
      <c r="C25" s="74">
        <v>50.604190038513778</v>
      </c>
      <c r="D25" s="303">
        <v>44.222617179143931</v>
      </c>
      <c r="E25" s="74">
        <v>-6.3815728593698466</v>
      </c>
      <c r="F25" s="74">
        <v>82.764810679968889</v>
      </c>
      <c r="G25" s="303">
        <v>78.195944529075305</v>
      </c>
      <c r="H25" s="74">
        <v>-4.5688661508935837</v>
      </c>
      <c r="I25" s="74">
        <v>55.099287654625662</v>
      </c>
      <c r="J25" s="303">
        <v>49.728523312624461</v>
      </c>
      <c r="K25" s="74">
        <v>-5.3707643420012019</v>
      </c>
      <c r="L25" s="52"/>
      <c r="M25" s="291">
        <f t="shared" si="0"/>
        <v>-6.3815728593698466</v>
      </c>
      <c r="N25" s="291">
        <f t="shared" si="1"/>
        <v>-4.5688661508935837</v>
      </c>
      <c r="O25" s="291">
        <f t="shared" si="2"/>
        <v>-5.3707643420012019</v>
      </c>
      <c r="P25" s="147" t="b">
        <f t="shared" si="3"/>
        <v>1</v>
      </c>
      <c r="Q25" s="147" t="b">
        <f t="shared" si="4"/>
        <v>1</v>
      </c>
      <c r="R25" s="147" t="b">
        <f t="shared" si="5"/>
        <v>1</v>
      </c>
    </row>
    <row r="26" spans="1:18" ht="14.25" customHeight="1" x14ac:dyDescent="0.2">
      <c r="A26" s="51"/>
      <c r="B26" s="87" t="s">
        <v>20</v>
      </c>
      <c r="C26" s="74">
        <v>48.004438821743285</v>
      </c>
      <c r="D26" s="303">
        <v>42.443890935450632</v>
      </c>
      <c r="E26" s="74">
        <v>-5.5605478862926532</v>
      </c>
      <c r="F26" s="74">
        <v>81.903933406885841</v>
      </c>
      <c r="G26" s="303">
        <v>77.288682280712479</v>
      </c>
      <c r="H26" s="74">
        <v>-4.6152511261733622</v>
      </c>
      <c r="I26" s="74">
        <v>53.752992246376174</v>
      </c>
      <c r="J26" s="303">
        <v>49.415127589523237</v>
      </c>
      <c r="K26" s="74">
        <v>-4.3378646568529362</v>
      </c>
      <c r="L26" s="52"/>
      <c r="M26" s="291">
        <f t="shared" si="0"/>
        <v>-5.5605478862926532</v>
      </c>
      <c r="N26" s="291">
        <f t="shared" si="1"/>
        <v>-4.6152511261733622</v>
      </c>
      <c r="O26" s="291">
        <f t="shared" si="2"/>
        <v>-4.3378646568529362</v>
      </c>
      <c r="P26" s="147" t="b">
        <f t="shared" si="3"/>
        <v>1</v>
      </c>
      <c r="Q26" s="147" t="b">
        <f t="shared" si="4"/>
        <v>1</v>
      </c>
      <c r="R26" s="147" t="b">
        <f t="shared" si="5"/>
        <v>1</v>
      </c>
    </row>
    <row r="27" spans="1:18" ht="14.25" customHeight="1" x14ac:dyDescent="0.2">
      <c r="A27" s="51"/>
      <c r="B27" s="87" t="s">
        <v>13</v>
      </c>
      <c r="C27" s="74">
        <v>49.929985752685496</v>
      </c>
      <c r="D27" s="303">
        <v>43.888846134031986</v>
      </c>
      <c r="E27" s="74">
        <v>-6.04113961865351</v>
      </c>
      <c r="F27" s="74">
        <v>84.955772691032124</v>
      </c>
      <c r="G27" s="303">
        <v>78.287418988024953</v>
      </c>
      <c r="H27" s="74">
        <v>-6.6683537030071705</v>
      </c>
      <c r="I27" s="74">
        <v>56.725056859110452</v>
      </c>
      <c r="J27" s="303">
        <v>51.151240001509521</v>
      </c>
      <c r="K27" s="74">
        <v>-5.5738168576009315</v>
      </c>
      <c r="L27" s="52"/>
      <c r="M27" s="291">
        <f t="shared" si="0"/>
        <v>-6.04113961865351</v>
      </c>
      <c r="N27" s="291">
        <f t="shared" si="1"/>
        <v>-6.6683537030071705</v>
      </c>
      <c r="O27" s="291">
        <f t="shared" si="2"/>
        <v>-5.5738168576009315</v>
      </c>
      <c r="P27" s="147" t="b">
        <f t="shared" si="3"/>
        <v>1</v>
      </c>
      <c r="Q27" s="147" t="b">
        <f t="shared" si="4"/>
        <v>1</v>
      </c>
      <c r="R27" s="147" t="b">
        <f t="shared" si="5"/>
        <v>1</v>
      </c>
    </row>
    <row r="28" spans="1:18" ht="14.25" customHeight="1" x14ac:dyDescent="0.2">
      <c r="A28" s="51"/>
      <c r="B28" s="87" t="s">
        <v>5</v>
      </c>
      <c r="C28" s="74">
        <v>49.299590481125321</v>
      </c>
      <c r="D28" s="303">
        <v>43.92945282750302</v>
      </c>
      <c r="E28" s="74">
        <v>-5.3701376536223009</v>
      </c>
      <c r="F28" s="74">
        <v>86.740921183929672</v>
      </c>
      <c r="G28" s="303">
        <v>82.751209876941985</v>
      </c>
      <c r="H28" s="74">
        <v>-3.9897113069876866</v>
      </c>
      <c r="I28" s="74">
        <v>57.576467950548867</v>
      </c>
      <c r="J28" s="303">
        <v>54.774103275933953</v>
      </c>
      <c r="K28" s="74">
        <v>-2.802364674614914</v>
      </c>
      <c r="L28" s="52"/>
      <c r="M28" s="291">
        <f t="shared" si="0"/>
        <v>-5.3701376536223009</v>
      </c>
      <c r="N28" s="291">
        <f t="shared" si="1"/>
        <v>-3.9897113069876866</v>
      </c>
      <c r="O28" s="291">
        <f t="shared" si="2"/>
        <v>-2.802364674614914</v>
      </c>
      <c r="P28" s="147" t="b">
        <f t="shared" si="3"/>
        <v>1</v>
      </c>
      <c r="Q28" s="147" t="b">
        <f t="shared" si="4"/>
        <v>1</v>
      </c>
      <c r="R28" s="147" t="b">
        <f t="shared" si="5"/>
        <v>1</v>
      </c>
    </row>
    <row r="29" spans="1:18" ht="14.25" customHeight="1" x14ac:dyDescent="0.2">
      <c r="A29" s="51"/>
      <c r="B29" s="87" t="s">
        <v>12</v>
      </c>
      <c r="C29" s="74">
        <v>36.38772082872412</v>
      </c>
      <c r="D29" s="303">
        <v>36.226812229132342</v>
      </c>
      <c r="E29" s="74">
        <v>-0.16090859959177806</v>
      </c>
      <c r="F29" s="74">
        <v>87.744446712493016</v>
      </c>
      <c r="G29" s="303">
        <v>86.97697779976437</v>
      </c>
      <c r="H29" s="74">
        <v>-0.76746891272864559</v>
      </c>
      <c r="I29" s="74">
        <v>54.322627020240823</v>
      </c>
      <c r="J29" s="303">
        <v>56.236472417104991</v>
      </c>
      <c r="K29" s="74">
        <v>1.9138453968641684</v>
      </c>
      <c r="L29" s="52"/>
      <c r="M29" s="291">
        <f t="shared" si="0"/>
        <v>-0.16090859959177806</v>
      </c>
      <c r="N29" s="291">
        <f t="shared" si="1"/>
        <v>-0.76746891272864559</v>
      </c>
      <c r="O29" s="291">
        <f t="shared" si="2"/>
        <v>1.9138453968641684</v>
      </c>
      <c r="P29" s="147" t="b">
        <f t="shared" si="3"/>
        <v>1</v>
      </c>
      <c r="Q29" s="147" t="b">
        <f t="shared" si="4"/>
        <v>1</v>
      </c>
      <c r="R29" s="147" t="b">
        <f t="shared" si="5"/>
        <v>1</v>
      </c>
    </row>
    <row r="30" spans="1:18" ht="14.25" customHeight="1" x14ac:dyDescent="0.2">
      <c r="A30" s="51"/>
      <c r="B30" s="43" t="s">
        <v>21</v>
      </c>
      <c r="C30" s="75">
        <v>50.815335454024222</v>
      </c>
      <c r="D30" s="75">
        <v>42.225334326451595</v>
      </c>
      <c r="E30" s="75">
        <v>-8.5900011275726271</v>
      </c>
      <c r="F30" s="75">
        <v>83.171959405537862</v>
      </c>
      <c r="G30" s="75">
        <v>72.4196380042941</v>
      </c>
      <c r="H30" s="75">
        <v>-10.752321401243762</v>
      </c>
      <c r="I30" s="75">
        <v>55.588971532947198</v>
      </c>
      <c r="J30" s="75">
        <v>47.573802275916719</v>
      </c>
      <c r="K30" s="75">
        <v>-8.0151692570304789</v>
      </c>
      <c r="L30" s="52"/>
      <c r="M30" s="291">
        <f t="shared" si="0"/>
        <v>-8.5900011275726271</v>
      </c>
      <c r="N30" s="291">
        <f t="shared" si="1"/>
        <v>-10.752321401243762</v>
      </c>
      <c r="O30" s="291">
        <f t="shared" si="2"/>
        <v>-8.0151692570304789</v>
      </c>
      <c r="P30" s="147" t="b">
        <f t="shared" si="3"/>
        <v>1</v>
      </c>
      <c r="Q30" s="147" t="b">
        <f t="shared" si="4"/>
        <v>1</v>
      </c>
      <c r="R30" s="147" t="b">
        <f t="shared" si="5"/>
        <v>1</v>
      </c>
    </row>
    <row r="31" spans="1:18" ht="14.25" customHeight="1" x14ac:dyDescent="0.2">
      <c r="A31" s="51"/>
      <c r="B31" s="87" t="s">
        <v>4</v>
      </c>
      <c r="C31" s="74">
        <v>41.003871089967618</v>
      </c>
      <c r="D31" s="303">
        <v>41.23039967246023</v>
      </c>
      <c r="E31" s="74">
        <v>0.22652858249261243</v>
      </c>
      <c r="F31" s="74">
        <v>85.265237729754148</v>
      </c>
      <c r="G31" s="303">
        <v>85.682438065004419</v>
      </c>
      <c r="H31" s="74">
        <v>0.41720033525027134</v>
      </c>
      <c r="I31" s="74">
        <v>50.257322370906316</v>
      </c>
      <c r="J31" s="303">
        <v>55.952493650148625</v>
      </c>
      <c r="K31" s="74">
        <v>5.6951712792423095</v>
      </c>
      <c r="L31" s="52"/>
      <c r="M31" s="291">
        <f t="shared" si="0"/>
        <v>0.22652858249261243</v>
      </c>
      <c r="N31" s="291">
        <f t="shared" si="1"/>
        <v>0.41720033525027134</v>
      </c>
      <c r="O31" s="291">
        <f t="shared" si="2"/>
        <v>5.6951712792423095</v>
      </c>
      <c r="P31" s="147" t="b">
        <f t="shared" si="3"/>
        <v>1</v>
      </c>
      <c r="Q31" s="147" t="b">
        <f t="shared" si="4"/>
        <v>1</v>
      </c>
      <c r="R31" s="147" t="b">
        <f t="shared" si="5"/>
        <v>1</v>
      </c>
    </row>
    <row r="32" spans="1:18" ht="14.25" customHeight="1" x14ac:dyDescent="0.2">
      <c r="A32" s="51"/>
      <c r="B32" s="87" t="s">
        <v>16</v>
      </c>
      <c r="C32" s="74">
        <v>48.664763568535541</v>
      </c>
      <c r="D32" s="303">
        <v>34.874406847834528</v>
      </c>
      <c r="E32" s="74">
        <v>-13.790356720701013</v>
      </c>
      <c r="F32" s="74">
        <v>80.866319489162692</v>
      </c>
      <c r="G32" s="303">
        <v>66.902522749846682</v>
      </c>
      <c r="H32" s="74">
        <v>-13.96379673931601</v>
      </c>
      <c r="I32" s="74">
        <v>57.547378486064972</v>
      </c>
      <c r="J32" s="303">
        <v>45.15074895434752</v>
      </c>
      <c r="K32" s="74">
        <v>-12.396629531717451</v>
      </c>
      <c r="L32" s="52"/>
      <c r="M32" s="291">
        <f t="shared" si="0"/>
        <v>-13.790356720701013</v>
      </c>
      <c r="N32" s="291">
        <f t="shared" si="1"/>
        <v>-13.96379673931601</v>
      </c>
      <c r="O32" s="291">
        <f t="shared" si="2"/>
        <v>-12.396629531717451</v>
      </c>
      <c r="P32" s="147" t="b">
        <f t="shared" si="3"/>
        <v>1</v>
      </c>
      <c r="Q32" s="147" t="b">
        <f t="shared" si="4"/>
        <v>1</v>
      </c>
      <c r="R32" s="147" t="b">
        <f t="shared" si="5"/>
        <v>1</v>
      </c>
    </row>
    <row r="33" spans="1:12" x14ac:dyDescent="0.2">
      <c r="A33" s="51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52"/>
    </row>
    <row r="34" spans="1:12" x14ac:dyDescent="0.2">
      <c r="A34" s="207" t="s">
        <v>149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52"/>
    </row>
    <row r="35" spans="1:12" x14ac:dyDescent="0.2">
      <c r="A35" s="13" t="s">
        <v>244</v>
      </c>
      <c r="B35" s="202"/>
      <c r="C35" s="202"/>
      <c r="D35" s="54"/>
      <c r="E35" s="54"/>
      <c r="F35" s="54"/>
      <c r="G35" s="54"/>
      <c r="H35" s="54"/>
      <c r="I35" s="54"/>
      <c r="J35" s="54"/>
      <c r="K35" s="54"/>
      <c r="L35" s="55"/>
    </row>
  </sheetData>
  <sortState ref="B14:AJ32">
    <sortCondition ref="B14"/>
  </sortState>
  <mergeCells count="8">
    <mergeCell ref="H11:H12"/>
    <mergeCell ref="I11:J11"/>
    <mergeCell ref="K11:K12"/>
    <mergeCell ref="C8:K8"/>
    <mergeCell ref="C9:K9"/>
    <mergeCell ref="C11:D11"/>
    <mergeCell ref="E11:E12"/>
    <mergeCell ref="F11:G11"/>
  </mergeCells>
  <pageMargins left="0.70866141732283472" right="0.70866141732283472" top="0.74803149606299213" bottom="0.74803149606299213" header="0.31496062992125984" footer="0.31496062992125984"/>
  <pageSetup scale="75" orientation="portrait" horizontalDpi="4294967294" r:id="rId1"/>
  <headerFooter>
    <oddFooter>&amp;CPágina 15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53722D"/>
  </sheetPr>
  <dimension ref="A1:R35"/>
  <sheetViews>
    <sheetView showGridLines="0" zoomScaleNormal="100" zoomScaleSheetLayoutView="80" workbookViewId="0"/>
  </sheetViews>
  <sheetFormatPr baseColWidth="10" defaultColWidth="11.42578125" defaultRowHeight="14.25" x14ac:dyDescent="0.2"/>
  <cols>
    <col min="1" max="1" width="1.85546875" style="14" customWidth="1"/>
    <col min="2" max="2" width="21.28515625" style="14" customWidth="1"/>
    <col min="3" max="4" width="8.85546875" style="14" customWidth="1"/>
    <col min="5" max="5" width="13.5703125" style="14" customWidth="1"/>
    <col min="6" max="7" width="8.85546875" style="14" customWidth="1"/>
    <col min="8" max="8" width="13.5703125" style="14" customWidth="1"/>
    <col min="9" max="10" width="8.85546875" style="14" customWidth="1"/>
    <col min="11" max="11" width="13.5703125" style="14" customWidth="1"/>
    <col min="12" max="12" width="1.85546875" style="14" customWidth="1"/>
    <col min="13" max="13" width="6.7109375" style="14" customWidth="1"/>
    <col min="14" max="14" width="7.140625" style="14" customWidth="1"/>
    <col min="15" max="15" width="7.42578125" style="14" customWidth="1"/>
    <col min="16" max="18" width="14.28515625" style="14" customWidth="1"/>
    <col min="19" max="16384" width="11.42578125" style="14"/>
  </cols>
  <sheetData>
    <row r="1" spans="1:18" x14ac:dyDescent="0.2">
      <c r="A1" s="48"/>
      <c r="B1" s="49"/>
      <c r="C1" s="49"/>
      <c r="D1" s="49"/>
      <c r="E1" s="49"/>
      <c r="F1" s="49"/>
      <c r="G1" s="49"/>
      <c r="H1" s="49"/>
      <c r="I1" s="49"/>
      <c r="J1" s="49"/>
      <c r="K1" s="49"/>
      <c r="L1" s="50"/>
    </row>
    <row r="2" spans="1:18" x14ac:dyDescent="0.2">
      <c r="A2" s="51"/>
      <c r="B2" s="47"/>
      <c r="C2" s="47"/>
      <c r="D2" s="47"/>
      <c r="E2" s="47"/>
      <c r="F2" s="47"/>
      <c r="G2" s="47"/>
      <c r="H2" s="47"/>
      <c r="I2" s="47"/>
      <c r="J2" s="47"/>
      <c r="K2" s="47"/>
      <c r="L2" s="52"/>
    </row>
    <row r="3" spans="1:18" x14ac:dyDescent="0.2">
      <c r="A3" s="51"/>
      <c r="B3" s="47"/>
      <c r="C3" s="47"/>
      <c r="D3" s="47"/>
      <c r="E3" s="47"/>
      <c r="F3" s="47"/>
      <c r="G3" s="47"/>
      <c r="H3" s="47"/>
      <c r="I3" s="47"/>
      <c r="J3" s="47"/>
      <c r="K3" s="47"/>
      <c r="L3" s="52"/>
    </row>
    <row r="4" spans="1:18" x14ac:dyDescent="0.2">
      <c r="A4" s="51"/>
      <c r="B4" s="47"/>
      <c r="C4" s="47"/>
      <c r="D4" s="47"/>
      <c r="E4" s="47"/>
      <c r="F4" s="47"/>
      <c r="G4" s="47"/>
      <c r="H4" s="47"/>
      <c r="I4" s="47"/>
      <c r="J4" s="47"/>
      <c r="K4" s="47"/>
      <c r="L4" s="52"/>
    </row>
    <row r="5" spans="1:18" ht="15.75" x14ac:dyDescent="0.25">
      <c r="A5" s="51"/>
      <c r="B5" s="47"/>
      <c r="C5" s="47"/>
      <c r="D5" s="47"/>
      <c r="E5" s="47"/>
      <c r="F5" s="47"/>
      <c r="G5" s="47"/>
      <c r="H5" s="47"/>
      <c r="I5" s="47"/>
      <c r="J5" s="47"/>
      <c r="K5" s="47"/>
      <c r="L5" s="199"/>
    </row>
    <row r="6" spans="1:18" x14ac:dyDescent="0.2">
      <c r="A6" s="51"/>
      <c r="B6" s="47"/>
      <c r="C6" s="47"/>
      <c r="D6" s="47"/>
      <c r="E6" s="47"/>
      <c r="F6" s="47"/>
      <c r="G6" s="47"/>
      <c r="H6" s="47"/>
      <c r="I6" s="47"/>
      <c r="J6" s="47"/>
      <c r="K6" s="47"/>
      <c r="L6" s="52"/>
    </row>
    <row r="7" spans="1:18" x14ac:dyDescent="0.2">
      <c r="A7" s="51"/>
      <c r="B7" s="47"/>
      <c r="C7" s="47"/>
      <c r="D7" s="47"/>
      <c r="E7" s="47"/>
      <c r="F7" s="47"/>
      <c r="G7" s="47"/>
      <c r="H7" s="47"/>
      <c r="I7" s="47"/>
      <c r="J7" s="47"/>
      <c r="K7" s="47"/>
      <c r="L7" s="52"/>
    </row>
    <row r="8" spans="1:18" ht="15" x14ac:dyDescent="0.25">
      <c r="A8" s="51"/>
      <c r="B8" s="63"/>
      <c r="C8" s="418" t="s">
        <v>56</v>
      </c>
      <c r="D8" s="418"/>
      <c r="E8" s="418"/>
      <c r="F8" s="418"/>
      <c r="G8" s="418"/>
      <c r="H8" s="418"/>
      <c r="I8" s="418"/>
      <c r="J8" s="418"/>
      <c r="K8" s="418"/>
      <c r="L8" s="52"/>
    </row>
    <row r="9" spans="1:18" ht="15" x14ac:dyDescent="0.25">
      <c r="A9" s="51"/>
      <c r="C9" s="418" t="s">
        <v>259</v>
      </c>
      <c r="D9" s="418"/>
      <c r="E9" s="418"/>
      <c r="F9" s="418"/>
      <c r="G9" s="418"/>
      <c r="H9" s="418"/>
      <c r="I9" s="418"/>
      <c r="J9" s="418"/>
      <c r="K9" s="418"/>
      <c r="L9" s="52"/>
    </row>
    <row r="10" spans="1:18" ht="15" x14ac:dyDescent="0.25">
      <c r="A10" s="51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52"/>
    </row>
    <row r="11" spans="1:18" ht="15" customHeight="1" x14ac:dyDescent="0.25">
      <c r="A11" s="51"/>
      <c r="B11" s="47"/>
      <c r="C11" s="423" t="s">
        <v>36</v>
      </c>
      <c r="D11" s="423"/>
      <c r="E11" s="415" t="s">
        <v>152</v>
      </c>
      <c r="F11" s="423" t="s">
        <v>37</v>
      </c>
      <c r="G11" s="423"/>
      <c r="H11" s="415" t="s">
        <v>152</v>
      </c>
      <c r="I11" s="423" t="s">
        <v>38</v>
      </c>
      <c r="J11" s="423"/>
      <c r="K11" s="415" t="s">
        <v>152</v>
      </c>
      <c r="L11" s="52"/>
    </row>
    <row r="12" spans="1:18" ht="15" x14ac:dyDescent="0.25">
      <c r="A12" s="51"/>
      <c r="B12" s="47"/>
      <c r="C12" s="115">
        <v>2014</v>
      </c>
      <c r="D12" s="113">
        <v>2017</v>
      </c>
      <c r="E12" s="415"/>
      <c r="F12" s="115">
        <v>2014</v>
      </c>
      <c r="G12" s="113">
        <v>2017</v>
      </c>
      <c r="H12" s="415"/>
      <c r="I12" s="115">
        <v>2014</v>
      </c>
      <c r="J12" s="113">
        <v>2017</v>
      </c>
      <c r="K12" s="415"/>
      <c r="L12" s="52"/>
    </row>
    <row r="13" spans="1:18" x14ac:dyDescent="0.2">
      <c r="A13" s="51"/>
      <c r="B13" s="47"/>
      <c r="C13" s="47"/>
      <c r="D13" s="47"/>
      <c r="E13" s="47"/>
      <c r="F13" s="47"/>
      <c r="G13" s="47"/>
      <c r="H13" s="47"/>
      <c r="I13" s="53"/>
      <c r="J13" s="53"/>
      <c r="K13" s="53"/>
      <c r="L13" s="52"/>
    </row>
    <row r="14" spans="1:18" ht="14.25" customHeight="1" x14ac:dyDescent="0.2">
      <c r="A14" s="51"/>
      <c r="B14" s="89" t="s">
        <v>22</v>
      </c>
      <c r="C14" s="74">
        <v>49.729934941795413</v>
      </c>
      <c r="D14" s="303">
        <v>48.224302712565859</v>
      </c>
      <c r="E14" s="74">
        <v>-1.5056322292295548</v>
      </c>
      <c r="F14" s="74">
        <v>85.243084599138939</v>
      </c>
      <c r="G14" s="303">
        <v>86.271124560233815</v>
      </c>
      <c r="H14" s="74">
        <v>1.0280399610948763</v>
      </c>
      <c r="I14" s="74">
        <v>52.786409826582236</v>
      </c>
      <c r="J14" s="303">
        <v>56.936101840128231</v>
      </c>
      <c r="K14" s="74">
        <v>4.1496920135459945</v>
      </c>
      <c r="L14" s="52"/>
      <c r="M14" s="291">
        <f>+D14-C14</f>
        <v>-1.5056322292295548</v>
      </c>
      <c r="N14" s="291">
        <f>+G14-F14</f>
        <v>1.0280399610948763</v>
      </c>
      <c r="O14" s="291">
        <f>+J14-I14</f>
        <v>4.1496920135459945</v>
      </c>
      <c r="P14" s="147" t="b">
        <f>+ROUND(E14,4)=ROUND(M14,4)</f>
        <v>1</v>
      </c>
      <c r="Q14" s="147" t="b">
        <f>+ROUND(H14,4)=ROUND(N14,4)</f>
        <v>1</v>
      </c>
      <c r="R14" s="147" t="b">
        <f>+ROUND(K14,4)=ROUND(O14,4)</f>
        <v>1</v>
      </c>
    </row>
    <row r="15" spans="1:18" ht="14.25" customHeight="1" x14ac:dyDescent="0.2">
      <c r="A15" s="51"/>
      <c r="B15" s="89" t="s">
        <v>14</v>
      </c>
      <c r="C15" s="74">
        <v>48.370783345810565</v>
      </c>
      <c r="D15" s="303">
        <v>47.980495845106994</v>
      </c>
      <c r="E15" s="74">
        <v>-0.39028750070357177</v>
      </c>
      <c r="F15" s="74">
        <v>86.959435191390583</v>
      </c>
      <c r="G15" s="303">
        <v>88.32180777662478</v>
      </c>
      <c r="H15" s="74">
        <v>1.3623725852341977</v>
      </c>
      <c r="I15" s="74">
        <v>52.428014406649325</v>
      </c>
      <c r="J15" s="303">
        <v>50.822324162493473</v>
      </c>
      <c r="K15" s="74">
        <v>-1.605690244155852</v>
      </c>
      <c r="L15" s="52"/>
      <c r="M15" s="291">
        <f t="shared" ref="M15:M32" si="0">+D15-C15</f>
        <v>-0.39028750070357177</v>
      </c>
      <c r="N15" s="291">
        <f t="shared" ref="N15:N32" si="1">+G15-F15</f>
        <v>1.3623725852341977</v>
      </c>
      <c r="O15" s="291">
        <f t="shared" ref="O15:O32" si="2">+J15-I15</f>
        <v>-1.605690244155852</v>
      </c>
      <c r="P15" s="147" t="b">
        <f t="shared" ref="P15:P32" si="3">+ROUND(E15,4)=ROUND(M15,4)</f>
        <v>1</v>
      </c>
      <c r="Q15" s="147" t="b">
        <f t="shared" ref="Q15:Q32" si="4">+ROUND(H15,4)=ROUND(N15,4)</f>
        <v>1</v>
      </c>
      <c r="R15" s="147" t="b">
        <f t="shared" ref="R15:R32" si="5">+ROUND(K15,4)=ROUND(O15,4)</f>
        <v>1</v>
      </c>
    </row>
    <row r="16" spans="1:18" ht="14.25" customHeight="1" x14ac:dyDescent="0.2">
      <c r="A16" s="51"/>
      <c r="B16" s="89" t="s">
        <v>18</v>
      </c>
      <c r="C16" s="74">
        <v>56.836884446665913</v>
      </c>
      <c r="D16" s="303">
        <v>51.632307824660288</v>
      </c>
      <c r="E16" s="74">
        <v>-5.2045766220056251</v>
      </c>
      <c r="F16" s="74">
        <v>84.066773071521496</v>
      </c>
      <c r="G16" s="303">
        <v>80.759212531545529</v>
      </c>
      <c r="H16" s="74">
        <v>-3.3075605399759667</v>
      </c>
      <c r="I16" s="74">
        <v>58.202914399364047</v>
      </c>
      <c r="J16" s="303">
        <v>53.991460703908935</v>
      </c>
      <c r="K16" s="74">
        <v>-4.2114536954551127</v>
      </c>
      <c r="L16" s="52"/>
      <c r="M16" s="291">
        <f t="shared" si="0"/>
        <v>-5.2045766220056251</v>
      </c>
      <c r="N16" s="291">
        <f t="shared" si="1"/>
        <v>-3.3075605399759667</v>
      </c>
      <c r="O16" s="291">
        <f t="shared" si="2"/>
        <v>-4.2114536954551127</v>
      </c>
      <c r="P16" s="147" t="b">
        <f t="shared" si="3"/>
        <v>1</v>
      </c>
      <c r="Q16" s="147" t="b">
        <f t="shared" si="4"/>
        <v>1</v>
      </c>
      <c r="R16" s="147" t="b">
        <f t="shared" si="5"/>
        <v>1</v>
      </c>
    </row>
    <row r="17" spans="1:18" ht="14.25" customHeight="1" x14ac:dyDescent="0.2">
      <c r="A17" s="51"/>
      <c r="B17" s="89" t="s">
        <v>6</v>
      </c>
      <c r="C17" s="74">
        <v>49.724212942080257</v>
      </c>
      <c r="D17" s="303">
        <v>42.401058497672281</v>
      </c>
      <c r="E17" s="74">
        <v>-7.3231544444079759</v>
      </c>
      <c r="F17" s="74">
        <v>90.738064224155224</v>
      </c>
      <c r="G17" s="303">
        <v>92.099929510364078</v>
      </c>
      <c r="H17" s="74">
        <v>1.3618652862088538</v>
      </c>
      <c r="I17" s="74">
        <v>61.02376801720515</v>
      </c>
      <c r="J17" s="303">
        <v>56.522404662128892</v>
      </c>
      <c r="K17" s="74">
        <v>-4.5013633550762577</v>
      </c>
      <c r="L17" s="52"/>
      <c r="M17" s="291">
        <f t="shared" si="0"/>
        <v>-7.3231544444079759</v>
      </c>
      <c r="N17" s="291">
        <f t="shared" si="1"/>
        <v>1.3618652862088538</v>
      </c>
      <c r="O17" s="291">
        <f t="shared" si="2"/>
        <v>-4.5013633550762577</v>
      </c>
      <c r="P17" s="147" t="b">
        <f t="shared" si="3"/>
        <v>1</v>
      </c>
      <c r="Q17" s="147" t="b">
        <f t="shared" si="4"/>
        <v>1</v>
      </c>
      <c r="R17" s="147" t="b">
        <f t="shared" si="5"/>
        <v>1</v>
      </c>
    </row>
    <row r="18" spans="1:18" ht="14.25" customHeight="1" x14ac:dyDescent="0.2">
      <c r="A18" s="51"/>
      <c r="B18" s="89" t="s">
        <v>11</v>
      </c>
      <c r="C18" s="74">
        <v>51.718482822915284</v>
      </c>
      <c r="D18" s="303">
        <v>53.602697713612017</v>
      </c>
      <c r="E18" s="74">
        <v>1.8842148906967324</v>
      </c>
      <c r="F18" s="74">
        <v>81.617221518484769</v>
      </c>
      <c r="G18" s="303">
        <v>81.262853318584348</v>
      </c>
      <c r="H18" s="74">
        <v>-0.35436819990042068</v>
      </c>
      <c r="I18" s="74">
        <v>55.033824910370434</v>
      </c>
      <c r="J18" s="303">
        <v>56.291178050745863</v>
      </c>
      <c r="K18" s="74">
        <v>1.2573531403754288</v>
      </c>
      <c r="L18" s="52"/>
      <c r="M18" s="291">
        <f t="shared" si="0"/>
        <v>1.8842148906967324</v>
      </c>
      <c r="N18" s="291">
        <f t="shared" si="1"/>
        <v>-0.35436819990042068</v>
      </c>
      <c r="O18" s="291">
        <f t="shared" si="2"/>
        <v>1.2573531403754288</v>
      </c>
      <c r="P18" s="147" t="b">
        <f t="shared" si="3"/>
        <v>1</v>
      </c>
      <c r="Q18" s="147" t="b">
        <f t="shared" si="4"/>
        <v>1</v>
      </c>
      <c r="R18" s="147" t="b">
        <f t="shared" si="5"/>
        <v>1</v>
      </c>
    </row>
    <row r="19" spans="1:18" ht="14.25" customHeight="1" x14ac:dyDescent="0.2">
      <c r="A19" s="51"/>
      <c r="B19" s="89" t="s">
        <v>7</v>
      </c>
      <c r="C19" s="74">
        <v>53.553736426381562</v>
      </c>
      <c r="D19" s="303">
        <v>49.374154449670684</v>
      </c>
      <c r="E19" s="74">
        <v>-4.1795819767108782</v>
      </c>
      <c r="F19" s="74">
        <v>89.683107649573969</v>
      </c>
      <c r="G19" s="303">
        <v>86.037740322897207</v>
      </c>
      <c r="H19" s="74">
        <v>-3.6453673266767623</v>
      </c>
      <c r="I19" s="74">
        <v>52.972085823432678</v>
      </c>
      <c r="J19" s="303">
        <v>52.762210001708922</v>
      </c>
      <c r="K19" s="74">
        <v>-0.20987582172375596</v>
      </c>
      <c r="L19" s="52"/>
      <c r="M19" s="291">
        <f t="shared" si="0"/>
        <v>-4.1795819767108782</v>
      </c>
      <c r="N19" s="291">
        <f t="shared" si="1"/>
        <v>-3.6453673266767623</v>
      </c>
      <c r="O19" s="291">
        <f t="shared" si="2"/>
        <v>-0.20987582172375596</v>
      </c>
      <c r="P19" s="147" t="b">
        <f t="shared" si="3"/>
        <v>1</v>
      </c>
      <c r="Q19" s="147" t="b">
        <f t="shared" si="4"/>
        <v>1</v>
      </c>
      <c r="R19" s="147" t="b">
        <f t="shared" si="5"/>
        <v>1</v>
      </c>
    </row>
    <row r="20" spans="1:18" ht="14.25" customHeight="1" x14ac:dyDescent="0.2">
      <c r="A20" s="51"/>
      <c r="B20" s="89" t="s">
        <v>10</v>
      </c>
      <c r="C20" s="74">
        <v>50.785011500962547</v>
      </c>
      <c r="D20" s="303">
        <v>47.780983287989713</v>
      </c>
      <c r="E20" s="74">
        <v>-3.004028212972834</v>
      </c>
      <c r="F20" s="74">
        <v>85.817896025094385</v>
      </c>
      <c r="G20" s="303">
        <v>84.9509044690694</v>
      </c>
      <c r="H20" s="74">
        <v>-0.86699155602498479</v>
      </c>
      <c r="I20" s="74">
        <v>55.940653332531888</v>
      </c>
      <c r="J20" s="303">
        <v>54.22634809221698</v>
      </c>
      <c r="K20" s="74">
        <v>-1.7143052403149071</v>
      </c>
      <c r="L20" s="52"/>
      <c r="M20" s="291">
        <f t="shared" si="0"/>
        <v>-3.004028212972834</v>
      </c>
      <c r="N20" s="291">
        <f t="shared" si="1"/>
        <v>-0.86699155602498479</v>
      </c>
      <c r="O20" s="291">
        <f t="shared" si="2"/>
        <v>-1.7143052403149071</v>
      </c>
      <c r="P20" s="147" t="b">
        <f t="shared" si="3"/>
        <v>1</v>
      </c>
      <c r="Q20" s="147" t="b">
        <f t="shared" si="4"/>
        <v>1</v>
      </c>
      <c r="R20" s="147" t="b">
        <f t="shared" si="5"/>
        <v>1</v>
      </c>
    </row>
    <row r="21" spans="1:18" ht="14.25" customHeight="1" x14ac:dyDescent="0.2">
      <c r="A21" s="51"/>
      <c r="B21" s="89" t="s">
        <v>9</v>
      </c>
      <c r="C21" s="74">
        <v>50.285229622693635</v>
      </c>
      <c r="D21" s="303">
        <v>50.346872587047962</v>
      </c>
      <c r="E21" s="74">
        <v>6.1642964354327034E-2</v>
      </c>
      <c r="F21" s="74">
        <v>82.753833053430526</v>
      </c>
      <c r="G21" s="303">
        <v>84.119208799020626</v>
      </c>
      <c r="H21" s="74">
        <v>1.3653757455901001</v>
      </c>
      <c r="I21" s="74">
        <v>56.300846830880481</v>
      </c>
      <c r="J21" s="303">
        <v>53.347911606546695</v>
      </c>
      <c r="K21" s="74">
        <v>-2.9529352243337854</v>
      </c>
      <c r="L21" s="52"/>
      <c r="M21" s="291">
        <f t="shared" si="0"/>
        <v>6.1642964354327034E-2</v>
      </c>
      <c r="N21" s="291">
        <f t="shared" si="1"/>
        <v>1.3653757455901001</v>
      </c>
      <c r="O21" s="291">
        <f t="shared" si="2"/>
        <v>-2.9529352243337854</v>
      </c>
      <c r="P21" s="147" t="b">
        <f t="shared" si="3"/>
        <v>1</v>
      </c>
      <c r="Q21" s="147" t="b">
        <f t="shared" si="4"/>
        <v>1</v>
      </c>
      <c r="R21" s="147" t="b">
        <f t="shared" si="5"/>
        <v>1</v>
      </c>
    </row>
    <row r="22" spans="1:18" ht="14.25" customHeight="1" x14ac:dyDescent="0.2">
      <c r="A22" s="51"/>
      <c r="B22" s="89" t="s">
        <v>15</v>
      </c>
      <c r="C22" s="74">
        <v>50.449061141220923</v>
      </c>
      <c r="D22" s="303">
        <v>48.190608881642973</v>
      </c>
      <c r="E22" s="74">
        <v>-2.2584522595779504</v>
      </c>
      <c r="F22" s="74">
        <v>90.463022630324716</v>
      </c>
      <c r="G22" s="303">
        <v>84.852020068125995</v>
      </c>
      <c r="H22" s="74">
        <v>-5.6110025621987205</v>
      </c>
      <c r="I22" s="74">
        <v>63.352203296055563</v>
      </c>
      <c r="J22" s="303">
        <v>58.402027206585281</v>
      </c>
      <c r="K22" s="74">
        <v>-4.9501760894702826</v>
      </c>
      <c r="L22" s="52"/>
      <c r="M22" s="291">
        <f t="shared" si="0"/>
        <v>-2.2584522595779504</v>
      </c>
      <c r="N22" s="291">
        <f t="shared" si="1"/>
        <v>-5.6110025621987205</v>
      </c>
      <c r="O22" s="291">
        <f t="shared" si="2"/>
        <v>-4.9501760894702826</v>
      </c>
      <c r="P22" s="147" t="b">
        <f t="shared" si="3"/>
        <v>1</v>
      </c>
      <c r="Q22" s="147" t="b">
        <f t="shared" si="4"/>
        <v>1</v>
      </c>
      <c r="R22" s="147" t="b">
        <f t="shared" si="5"/>
        <v>1</v>
      </c>
    </row>
    <row r="23" spans="1:18" ht="14.25" customHeight="1" x14ac:dyDescent="0.2">
      <c r="A23" s="51"/>
      <c r="B23" s="90" t="s">
        <v>19</v>
      </c>
      <c r="C23" s="74">
        <v>51.695106058669346</v>
      </c>
      <c r="D23" s="303">
        <v>52.560312092566427</v>
      </c>
      <c r="E23" s="74">
        <v>0.86520603389708128</v>
      </c>
      <c r="F23" s="74">
        <v>85.557959648673318</v>
      </c>
      <c r="G23" s="303">
        <v>87.89489118904487</v>
      </c>
      <c r="H23" s="74">
        <v>2.3369315403715518</v>
      </c>
      <c r="I23" s="74">
        <v>54.549182540376435</v>
      </c>
      <c r="J23" s="303">
        <v>56.014152602326995</v>
      </c>
      <c r="K23" s="74">
        <v>1.4649700619505595</v>
      </c>
      <c r="L23" s="52"/>
      <c r="M23" s="291">
        <f t="shared" si="0"/>
        <v>0.86520603389708128</v>
      </c>
      <c r="N23" s="291">
        <f t="shared" si="1"/>
        <v>2.3369315403715518</v>
      </c>
      <c r="O23" s="291">
        <f t="shared" si="2"/>
        <v>1.4649700619505595</v>
      </c>
      <c r="P23" s="147" t="b">
        <f t="shared" si="3"/>
        <v>1</v>
      </c>
      <c r="Q23" s="147" t="b">
        <f t="shared" si="4"/>
        <v>1</v>
      </c>
      <c r="R23" s="147" t="b">
        <f t="shared" si="5"/>
        <v>1</v>
      </c>
    </row>
    <row r="24" spans="1:18" ht="14.25" customHeight="1" x14ac:dyDescent="0.2">
      <c r="A24" s="51"/>
      <c r="B24" s="89" t="s">
        <v>8</v>
      </c>
      <c r="C24" s="74">
        <v>46.969002827007166</v>
      </c>
      <c r="D24" s="303">
        <v>47.394337420441396</v>
      </c>
      <c r="E24" s="74">
        <v>0.42533459343422919</v>
      </c>
      <c r="F24" s="74">
        <v>82.199640965762711</v>
      </c>
      <c r="G24" s="303">
        <v>86.541418955225296</v>
      </c>
      <c r="H24" s="74">
        <v>4.3417779894625852</v>
      </c>
      <c r="I24" s="74">
        <v>50.848991585763102</v>
      </c>
      <c r="J24" s="303">
        <v>56.894237287361392</v>
      </c>
      <c r="K24" s="74">
        <v>6.0452457015982901</v>
      </c>
      <c r="L24" s="52"/>
      <c r="M24" s="291">
        <f t="shared" si="0"/>
        <v>0.42533459343422919</v>
      </c>
      <c r="N24" s="291">
        <f t="shared" si="1"/>
        <v>4.3417779894625852</v>
      </c>
      <c r="O24" s="291">
        <f t="shared" si="2"/>
        <v>6.0452457015982901</v>
      </c>
      <c r="P24" s="147" t="b">
        <f t="shared" si="3"/>
        <v>1</v>
      </c>
      <c r="Q24" s="147" t="b">
        <f t="shared" si="4"/>
        <v>1</v>
      </c>
      <c r="R24" s="147" t="b">
        <f t="shared" si="5"/>
        <v>1</v>
      </c>
    </row>
    <row r="25" spans="1:18" ht="14.25" customHeight="1" x14ac:dyDescent="0.2">
      <c r="A25" s="51"/>
      <c r="B25" s="89" t="s">
        <v>17</v>
      </c>
      <c r="C25" s="74">
        <v>56.027307671901248</v>
      </c>
      <c r="D25" s="303">
        <v>53.645197293629955</v>
      </c>
      <c r="E25" s="74">
        <v>-2.3821103782712925</v>
      </c>
      <c r="F25" s="74">
        <v>86.270533675384911</v>
      </c>
      <c r="G25" s="303">
        <v>84.506343140519377</v>
      </c>
      <c r="H25" s="74">
        <v>-1.7641905348655342</v>
      </c>
      <c r="I25" s="74">
        <v>57.068498563505507</v>
      </c>
      <c r="J25" s="303">
        <v>53.176422270967713</v>
      </c>
      <c r="K25" s="74">
        <v>-3.8920762925377943</v>
      </c>
      <c r="L25" s="52"/>
      <c r="M25" s="291">
        <f t="shared" si="0"/>
        <v>-2.3821103782712925</v>
      </c>
      <c r="N25" s="291">
        <f t="shared" si="1"/>
        <v>-1.7641905348655342</v>
      </c>
      <c r="O25" s="291">
        <f t="shared" si="2"/>
        <v>-3.8920762925377943</v>
      </c>
      <c r="P25" s="147" t="b">
        <f t="shared" si="3"/>
        <v>1</v>
      </c>
      <c r="Q25" s="147" t="b">
        <f t="shared" si="4"/>
        <v>1</v>
      </c>
      <c r="R25" s="147" t="b">
        <f t="shared" si="5"/>
        <v>1</v>
      </c>
    </row>
    <row r="26" spans="1:18" ht="14.25" customHeight="1" x14ac:dyDescent="0.2">
      <c r="A26" s="51"/>
      <c r="B26" s="89" t="s">
        <v>20</v>
      </c>
      <c r="C26" s="74">
        <v>53.223908224981784</v>
      </c>
      <c r="D26" s="303">
        <v>50.886192766439088</v>
      </c>
      <c r="E26" s="74">
        <v>-2.3377154585426965</v>
      </c>
      <c r="F26" s="74">
        <v>85.626220986567873</v>
      </c>
      <c r="G26" s="303">
        <v>83.344805476922502</v>
      </c>
      <c r="H26" s="74">
        <v>-2.2814155096453703</v>
      </c>
      <c r="I26" s="74">
        <v>55.304876669878624</v>
      </c>
      <c r="J26" s="303">
        <v>53.467668271263001</v>
      </c>
      <c r="K26" s="74">
        <v>-1.8372083986156227</v>
      </c>
      <c r="L26" s="52"/>
      <c r="M26" s="291">
        <f t="shared" si="0"/>
        <v>-2.3377154585426965</v>
      </c>
      <c r="N26" s="291">
        <f t="shared" si="1"/>
        <v>-2.2814155096453703</v>
      </c>
      <c r="O26" s="291">
        <f t="shared" si="2"/>
        <v>-1.8372083986156227</v>
      </c>
      <c r="P26" s="147" t="b">
        <f t="shared" si="3"/>
        <v>1</v>
      </c>
      <c r="Q26" s="147" t="b">
        <f t="shared" si="4"/>
        <v>1</v>
      </c>
      <c r="R26" s="147" t="b">
        <f t="shared" si="5"/>
        <v>1</v>
      </c>
    </row>
    <row r="27" spans="1:18" ht="14.25" customHeight="1" x14ac:dyDescent="0.2">
      <c r="A27" s="51"/>
      <c r="B27" s="89" t="s">
        <v>13</v>
      </c>
      <c r="C27" s="74">
        <v>55.174771180862145</v>
      </c>
      <c r="D27" s="303">
        <v>53.583008643635807</v>
      </c>
      <c r="E27" s="74">
        <v>-1.5917625372263373</v>
      </c>
      <c r="F27" s="74">
        <v>87.590003246728372</v>
      </c>
      <c r="G27" s="303">
        <v>85.060305960849007</v>
      </c>
      <c r="H27" s="74">
        <v>-2.5296972858793652</v>
      </c>
      <c r="I27" s="74">
        <v>58.536995814139416</v>
      </c>
      <c r="J27" s="303">
        <v>54.823348513458029</v>
      </c>
      <c r="K27" s="74">
        <v>-3.7136473006813873</v>
      </c>
      <c r="L27" s="52"/>
      <c r="M27" s="291">
        <f t="shared" si="0"/>
        <v>-1.5917625372263373</v>
      </c>
      <c r="N27" s="291">
        <f t="shared" si="1"/>
        <v>-2.5296972858793652</v>
      </c>
      <c r="O27" s="291">
        <f t="shared" si="2"/>
        <v>-3.7136473006813873</v>
      </c>
      <c r="P27" s="147" t="b">
        <f t="shared" si="3"/>
        <v>1</v>
      </c>
      <c r="Q27" s="147" t="b">
        <f t="shared" si="4"/>
        <v>1</v>
      </c>
      <c r="R27" s="147" t="b">
        <f t="shared" si="5"/>
        <v>1</v>
      </c>
    </row>
    <row r="28" spans="1:18" ht="14.25" customHeight="1" x14ac:dyDescent="0.2">
      <c r="A28" s="51"/>
      <c r="B28" s="89" t="s">
        <v>5</v>
      </c>
      <c r="C28" s="74">
        <v>54.389837699939307</v>
      </c>
      <c r="D28" s="303">
        <v>49.28900735811564</v>
      </c>
      <c r="E28" s="74">
        <v>-5.1008303418236665</v>
      </c>
      <c r="F28" s="74">
        <v>90.034887364945064</v>
      </c>
      <c r="G28" s="303">
        <v>87.744600500005859</v>
      </c>
      <c r="H28" s="74">
        <v>-2.2902868649392047</v>
      </c>
      <c r="I28" s="74">
        <v>58.695687012572421</v>
      </c>
      <c r="J28" s="303">
        <v>57.558287316671041</v>
      </c>
      <c r="K28" s="74">
        <v>-1.1373996959013795</v>
      </c>
      <c r="L28" s="52"/>
      <c r="M28" s="291">
        <f t="shared" si="0"/>
        <v>-5.1008303418236665</v>
      </c>
      <c r="N28" s="291">
        <f t="shared" si="1"/>
        <v>-2.2902868649392047</v>
      </c>
      <c r="O28" s="291">
        <f t="shared" si="2"/>
        <v>-1.1373996959013795</v>
      </c>
      <c r="P28" s="147" t="b">
        <f t="shared" si="3"/>
        <v>1</v>
      </c>
      <c r="Q28" s="147" t="b">
        <f t="shared" si="4"/>
        <v>1</v>
      </c>
      <c r="R28" s="147" t="b">
        <f t="shared" si="5"/>
        <v>1</v>
      </c>
    </row>
    <row r="29" spans="1:18" ht="14.25" customHeight="1" x14ac:dyDescent="0.2">
      <c r="A29" s="51"/>
      <c r="B29" s="89" t="s">
        <v>12</v>
      </c>
      <c r="C29" s="74">
        <v>39.219094901563032</v>
      </c>
      <c r="D29" s="303">
        <v>40.063672557153431</v>
      </c>
      <c r="E29" s="74">
        <v>0.84457765559039899</v>
      </c>
      <c r="F29" s="74">
        <v>88.783060517576473</v>
      </c>
      <c r="G29" s="303">
        <v>89.999967135162109</v>
      </c>
      <c r="H29" s="74">
        <v>1.2169066175856358</v>
      </c>
      <c r="I29" s="74">
        <v>55.203202723019032</v>
      </c>
      <c r="J29" s="303">
        <v>57.372393835972261</v>
      </c>
      <c r="K29" s="74">
        <v>2.1691911129532286</v>
      </c>
      <c r="L29" s="52"/>
      <c r="M29" s="291">
        <f t="shared" si="0"/>
        <v>0.84457765559039899</v>
      </c>
      <c r="N29" s="291">
        <f t="shared" si="1"/>
        <v>1.2169066175856358</v>
      </c>
      <c r="O29" s="291">
        <f t="shared" si="2"/>
        <v>2.1691911129532286</v>
      </c>
      <c r="P29" s="147" t="b">
        <f t="shared" si="3"/>
        <v>1</v>
      </c>
      <c r="Q29" s="147" t="b">
        <f t="shared" si="4"/>
        <v>1</v>
      </c>
      <c r="R29" s="147" t="b">
        <f t="shared" si="5"/>
        <v>1</v>
      </c>
    </row>
    <row r="30" spans="1:18" ht="14.25" customHeight="1" x14ac:dyDescent="0.2">
      <c r="A30" s="51"/>
      <c r="B30" s="86" t="s">
        <v>21</v>
      </c>
      <c r="C30" s="75">
        <v>56.226267972685228</v>
      </c>
      <c r="D30" s="75">
        <v>50.046598627166972</v>
      </c>
      <c r="E30" s="75">
        <v>-6.1796693455182563</v>
      </c>
      <c r="F30" s="75">
        <v>86.259245879819858</v>
      </c>
      <c r="G30" s="75">
        <v>78.926355982550817</v>
      </c>
      <c r="H30" s="75">
        <v>-7.3328898972690411</v>
      </c>
      <c r="I30" s="75">
        <v>57.863079774600784</v>
      </c>
      <c r="J30" s="75">
        <v>50.98227225793417</v>
      </c>
      <c r="K30" s="75">
        <v>-6.8808075166666143</v>
      </c>
      <c r="L30" s="52"/>
      <c r="M30" s="291">
        <f t="shared" si="0"/>
        <v>-6.1796693455182563</v>
      </c>
      <c r="N30" s="291">
        <f t="shared" si="1"/>
        <v>-7.3328898972690411</v>
      </c>
      <c r="O30" s="291">
        <f t="shared" si="2"/>
        <v>-6.8808075166666143</v>
      </c>
      <c r="P30" s="147" t="b">
        <f t="shared" si="3"/>
        <v>1</v>
      </c>
      <c r="Q30" s="147" t="b">
        <f t="shared" si="4"/>
        <v>1</v>
      </c>
      <c r="R30" s="147" t="b">
        <f t="shared" si="5"/>
        <v>1</v>
      </c>
    </row>
    <row r="31" spans="1:18" ht="14.25" customHeight="1" x14ac:dyDescent="0.2">
      <c r="A31" s="51"/>
      <c r="B31" s="89" t="s">
        <v>4</v>
      </c>
      <c r="C31" s="74">
        <v>44.231584092302377</v>
      </c>
      <c r="D31" s="303">
        <v>46.961865782937082</v>
      </c>
      <c r="E31" s="74">
        <v>2.7302816906347047</v>
      </c>
      <c r="F31" s="74">
        <v>87.629419153684893</v>
      </c>
      <c r="G31" s="303">
        <v>89.601937423772711</v>
      </c>
      <c r="H31" s="74">
        <v>1.9725182700878179</v>
      </c>
      <c r="I31" s="74">
        <v>51.565833013311021</v>
      </c>
      <c r="J31" s="303">
        <v>59.14982242282332</v>
      </c>
      <c r="K31" s="74">
        <v>7.5839894095122986</v>
      </c>
      <c r="L31" s="52"/>
      <c r="M31" s="291">
        <f t="shared" si="0"/>
        <v>2.7302816906347047</v>
      </c>
      <c r="N31" s="291">
        <f t="shared" si="1"/>
        <v>1.9725182700878179</v>
      </c>
      <c r="O31" s="291">
        <f t="shared" si="2"/>
        <v>7.5839894095122986</v>
      </c>
      <c r="P31" s="147" t="b">
        <f t="shared" si="3"/>
        <v>1</v>
      </c>
      <c r="Q31" s="147" t="b">
        <f t="shared" si="4"/>
        <v>1</v>
      </c>
      <c r="R31" s="147" t="b">
        <f t="shared" si="5"/>
        <v>1</v>
      </c>
    </row>
    <row r="32" spans="1:18" ht="14.25" customHeight="1" x14ac:dyDescent="0.2">
      <c r="A32" s="51"/>
      <c r="B32" s="89" t="s">
        <v>16</v>
      </c>
      <c r="C32" s="74">
        <v>52.457851568524617</v>
      </c>
      <c r="D32" s="303">
        <v>42.802521613924299</v>
      </c>
      <c r="E32" s="74">
        <v>-9.6553299546003188</v>
      </c>
      <c r="F32" s="74">
        <v>83.505421903330728</v>
      </c>
      <c r="G32" s="303">
        <v>73.119670278621541</v>
      </c>
      <c r="H32" s="74">
        <v>-10.385751624709187</v>
      </c>
      <c r="I32" s="74">
        <v>59.491113848405682</v>
      </c>
      <c r="J32" s="303">
        <v>47.519638681223327</v>
      </c>
      <c r="K32" s="74">
        <v>-11.971475167182355</v>
      </c>
      <c r="L32" s="52"/>
      <c r="M32" s="291">
        <f t="shared" si="0"/>
        <v>-9.6553299546003188</v>
      </c>
      <c r="N32" s="291">
        <f t="shared" si="1"/>
        <v>-10.385751624709187</v>
      </c>
      <c r="O32" s="291">
        <f t="shared" si="2"/>
        <v>-11.971475167182355</v>
      </c>
      <c r="P32" s="147" t="b">
        <f t="shared" si="3"/>
        <v>1</v>
      </c>
      <c r="Q32" s="147" t="b">
        <f t="shared" si="4"/>
        <v>1</v>
      </c>
      <c r="R32" s="147" t="b">
        <f t="shared" si="5"/>
        <v>1</v>
      </c>
    </row>
    <row r="33" spans="1:12" x14ac:dyDescent="0.2">
      <c r="A33" s="51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52"/>
    </row>
    <row r="34" spans="1:12" x14ac:dyDescent="0.2">
      <c r="A34" s="207" t="s">
        <v>149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52"/>
    </row>
    <row r="35" spans="1:12" x14ac:dyDescent="0.2">
      <c r="A35" s="13" t="s">
        <v>244</v>
      </c>
      <c r="B35" s="202"/>
      <c r="C35" s="202"/>
      <c r="D35" s="202"/>
      <c r="E35" s="54"/>
      <c r="F35" s="54"/>
      <c r="G35" s="54"/>
      <c r="H35" s="54"/>
      <c r="I35" s="54"/>
      <c r="J35" s="54"/>
      <c r="K35" s="54"/>
      <c r="L35" s="55"/>
    </row>
  </sheetData>
  <sortState ref="B14:AP32">
    <sortCondition ref="B14"/>
  </sortState>
  <mergeCells count="8">
    <mergeCell ref="C8:K8"/>
    <mergeCell ref="C9:K9"/>
    <mergeCell ref="C11:D11"/>
    <mergeCell ref="E11:E12"/>
    <mergeCell ref="F11:G11"/>
    <mergeCell ref="H11:H12"/>
    <mergeCell ref="I11:J11"/>
    <mergeCell ref="K11:K12"/>
  </mergeCells>
  <pageMargins left="0.70866141732283472" right="0.70866141732283472" top="0.74803149606299213" bottom="0.74803149606299213" header="0.31496062992125984" footer="0.31496062992125984"/>
  <pageSetup scale="75" orientation="portrait" horizontalDpi="4294967294" r:id="rId1"/>
  <headerFooter>
    <oddFooter>&amp;CPágina 17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53722D"/>
  </sheetPr>
  <dimension ref="A1:O39"/>
  <sheetViews>
    <sheetView showGridLines="0" zoomScaleNormal="100" zoomScaleSheetLayoutView="80" workbookViewId="0"/>
  </sheetViews>
  <sheetFormatPr baseColWidth="10" defaultColWidth="11.42578125" defaultRowHeight="14.25" x14ac:dyDescent="0.2"/>
  <cols>
    <col min="1" max="1" width="1.85546875" style="14" customWidth="1"/>
    <col min="2" max="2" width="23.5703125" style="14" customWidth="1"/>
    <col min="3" max="3" width="14.42578125" style="14" customWidth="1"/>
    <col min="4" max="4" width="13.5703125" style="14" customWidth="1"/>
    <col min="5" max="5" width="12.7109375" style="14" customWidth="1"/>
    <col min="6" max="6" width="12.5703125" style="14" customWidth="1"/>
    <col min="7" max="7" width="14.42578125" style="14" customWidth="1"/>
    <col min="8" max="8" width="15.140625" style="14" customWidth="1"/>
    <col min="9" max="9" width="2" style="14" customWidth="1"/>
    <col min="10" max="10" width="6.7109375" style="14" customWidth="1"/>
    <col min="11" max="12" width="11.42578125" style="14"/>
    <col min="13" max="15" width="14.5703125" style="14" bestFit="1" customWidth="1"/>
    <col min="16" max="16384" width="11.42578125" style="14"/>
  </cols>
  <sheetData>
    <row r="1" spans="1:15" x14ac:dyDescent="0.2">
      <c r="A1" s="48"/>
      <c r="B1" s="49"/>
      <c r="C1" s="49"/>
      <c r="D1" s="49"/>
      <c r="E1" s="49"/>
      <c r="F1" s="49"/>
      <c r="G1" s="49"/>
      <c r="H1" s="49"/>
      <c r="I1" s="50"/>
    </row>
    <row r="2" spans="1:15" x14ac:dyDescent="0.2">
      <c r="A2" s="51"/>
      <c r="B2" s="47"/>
      <c r="C2" s="47"/>
      <c r="D2" s="47"/>
      <c r="E2" s="47"/>
      <c r="F2" s="47"/>
      <c r="G2" s="47"/>
      <c r="H2" s="47"/>
      <c r="I2" s="52"/>
    </row>
    <row r="3" spans="1:15" x14ac:dyDescent="0.2">
      <c r="A3" s="51"/>
      <c r="B3" s="47"/>
      <c r="C3" s="47"/>
      <c r="D3" s="47"/>
      <c r="E3" s="47"/>
      <c r="F3" s="47"/>
      <c r="G3" s="47"/>
      <c r="H3" s="47"/>
      <c r="I3" s="52"/>
    </row>
    <row r="4" spans="1:15" x14ac:dyDescent="0.2">
      <c r="A4" s="51"/>
      <c r="B4" s="47"/>
      <c r="C4" s="47"/>
      <c r="D4" s="47"/>
      <c r="E4" s="47"/>
      <c r="F4" s="47"/>
      <c r="G4" s="47"/>
      <c r="H4" s="47"/>
      <c r="I4" s="52"/>
    </row>
    <row r="5" spans="1:15" ht="15.75" x14ac:dyDescent="0.25">
      <c r="A5" s="51"/>
      <c r="B5" s="47"/>
      <c r="C5" s="47"/>
      <c r="D5" s="47"/>
      <c r="E5" s="47"/>
      <c r="F5" s="47"/>
      <c r="G5" s="47"/>
      <c r="H5" s="47"/>
      <c r="I5" s="52"/>
      <c r="L5" s="196"/>
    </row>
    <row r="6" spans="1:15" x14ac:dyDescent="0.2">
      <c r="A6" s="51"/>
      <c r="B6" s="47"/>
      <c r="C6" s="47"/>
      <c r="D6" s="47"/>
      <c r="E6" s="47"/>
      <c r="F6" s="47"/>
      <c r="G6" s="47"/>
      <c r="H6" s="47"/>
      <c r="I6" s="52"/>
    </row>
    <row r="7" spans="1:15" x14ac:dyDescent="0.2">
      <c r="A7" s="51"/>
      <c r="B7" s="47"/>
      <c r="C7" s="47"/>
      <c r="D7" s="47"/>
      <c r="E7" s="47"/>
      <c r="F7" s="47"/>
      <c r="G7" s="47"/>
      <c r="H7" s="47"/>
      <c r="I7" s="52"/>
    </row>
    <row r="8" spans="1:15" ht="17.25" x14ac:dyDescent="0.25">
      <c r="A8" s="51"/>
      <c r="B8" s="63"/>
      <c r="C8" s="418" t="s">
        <v>81</v>
      </c>
      <c r="D8" s="418"/>
      <c r="E8" s="418"/>
      <c r="F8" s="418"/>
      <c r="G8" s="418"/>
      <c r="H8" s="418"/>
      <c r="I8" s="52"/>
    </row>
    <row r="9" spans="1:15" ht="15" x14ac:dyDescent="0.25">
      <c r="A9" s="51"/>
      <c r="C9" s="418" t="s">
        <v>256</v>
      </c>
      <c r="D9" s="418"/>
      <c r="E9" s="418"/>
      <c r="F9" s="418"/>
      <c r="G9" s="418"/>
      <c r="H9" s="418"/>
      <c r="I9" s="52"/>
    </row>
    <row r="10" spans="1:15" ht="15" x14ac:dyDescent="0.25">
      <c r="A10" s="51"/>
      <c r="B10" s="60"/>
      <c r="C10" s="60"/>
      <c r="D10" s="60"/>
      <c r="E10" s="113"/>
      <c r="F10" s="60"/>
      <c r="G10" s="60"/>
      <c r="H10" s="60"/>
      <c r="I10" s="52"/>
    </row>
    <row r="11" spans="1:15" ht="15" customHeight="1" x14ac:dyDescent="0.25">
      <c r="A11" s="51"/>
      <c r="B11" s="47"/>
      <c r="C11" s="426"/>
      <c r="D11" s="426"/>
      <c r="E11" s="118"/>
      <c r="F11" s="419" t="s">
        <v>150</v>
      </c>
      <c r="G11" s="419"/>
      <c r="H11" s="416" t="s">
        <v>373</v>
      </c>
      <c r="I11" s="52"/>
      <c r="L11" s="145">
        <f>SUM(E14:E32)</f>
        <v>1446662.0761858618</v>
      </c>
    </row>
    <row r="12" spans="1:15" ht="15" x14ac:dyDescent="0.25">
      <c r="A12" s="51"/>
      <c r="B12" s="47"/>
      <c r="C12" s="59">
        <v>2011</v>
      </c>
      <c r="D12" s="61">
        <v>2014</v>
      </c>
      <c r="E12" s="117">
        <v>2017</v>
      </c>
      <c r="F12" s="57" t="s">
        <v>0</v>
      </c>
      <c r="G12" s="15" t="s">
        <v>57</v>
      </c>
      <c r="H12" s="416"/>
      <c r="I12" s="52"/>
    </row>
    <row r="13" spans="1:15" x14ac:dyDescent="0.2">
      <c r="A13" s="51"/>
      <c r="B13" s="47"/>
      <c r="C13" s="53"/>
      <c r="D13" s="53"/>
      <c r="E13" s="53"/>
      <c r="F13" s="53"/>
      <c r="G13" s="53"/>
      <c r="H13" s="53"/>
      <c r="I13" s="52"/>
    </row>
    <row r="14" spans="1:15" ht="14.25" customHeight="1" x14ac:dyDescent="0.2">
      <c r="A14" s="51"/>
      <c r="B14" s="89" t="s">
        <v>9</v>
      </c>
      <c r="C14" s="45">
        <v>197471.14699913334</v>
      </c>
      <c r="D14" s="45">
        <v>203117.23033296037</v>
      </c>
      <c r="E14" s="45">
        <v>233494.84688405503</v>
      </c>
      <c r="F14" s="74">
        <v>14.955706367843868</v>
      </c>
      <c r="G14" s="45">
        <v>30377.616551094659</v>
      </c>
      <c r="H14" s="155">
        <v>16.140248004542038</v>
      </c>
      <c r="I14" s="52"/>
      <c r="J14" s="190">
        <f>+((E14-D14)/D14)*100</f>
        <v>14.955706367843872</v>
      </c>
      <c r="K14" s="145">
        <f>+E14-D14</f>
        <v>30377.616551094659</v>
      </c>
      <c r="L14" s="190">
        <f>+E14/$L$11*100</f>
        <v>16.140248004542041</v>
      </c>
      <c r="M14" s="147" t="b">
        <f>+ROUND(F14,4)=ROUND(J14,4)</f>
        <v>1</v>
      </c>
      <c r="N14" s="147" t="b">
        <f>+ROUND(G14,4)=ROUND(K14,4)</f>
        <v>1</v>
      </c>
      <c r="O14" s="147" t="b">
        <f>+ROUND(H14,4)=ROUND(L14,4)</f>
        <v>1</v>
      </c>
    </row>
    <row r="15" spans="1:15" x14ac:dyDescent="0.2">
      <c r="A15" s="51"/>
      <c r="B15" s="89" t="s">
        <v>5</v>
      </c>
      <c r="C15" s="45">
        <v>174298.61275378577</v>
      </c>
      <c r="D15" s="45">
        <v>172384.09330343554</v>
      </c>
      <c r="E15" s="45">
        <v>210005.607164115</v>
      </c>
      <c r="F15" s="74">
        <v>21.824237457023933</v>
      </c>
      <c r="G15" s="45">
        <v>37621.513860679464</v>
      </c>
      <c r="H15" s="155">
        <v>14.516562687382853</v>
      </c>
      <c r="I15" s="52"/>
      <c r="J15" s="190">
        <f t="shared" ref="J15:J32" si="0">+((E15-D15)/D15)*100</f>
        <v>21.824237457023933</v>
      </c>
      <c r="K15" s="145">
        <f t="shared" ref="K15:K32" si="1">+E15-D15</f>
        <v>37621.513860679464</v>
      </c>
      <c r="L15" s="190">
        <f t="shared" ref="L15:L32" si="2">+E15/$L$11*100</f>
        <v>14.516562687382859</v>
      </c>
      <c r="M15" s="147" t="b">
        <f t="shared" ref="M15:M32" si="3">+ROUND(F15,4)=ROUND(J15,4)</f>
        <v>1</v>
      </c>
      <c r="N15" s="147" t="b">
        <f t="shared" ref="N15:N32" si="4">+ROUND(G15,4)=ROUND(K15,4)</f>
        <v>1</v>
      </c>
      <c r="O15" s="147" t="b">
        <f t="shared" ref="O15:O32" si="5">+ROUND(H15,4)=ROUND(L15,4)</f>
        <v>1</v>
      </c>
    </row>
    <row r="16" spans="1:15" x14ac:dyDescent="0.2">
      <c r="A16" s="51"/>
      <c r="B16" s="89" t="s">
        <v>11</v>
      </c>
      <c r="C16" s="45">
        <v>120887.44057282862</v>
      </c>
      <c r="D16" s="45">
        <v>138914.3578123482</v>
      </c>
      <c r="E16" s="45">
        <v>158212.31617030717</v>
      </c>
      <c r="F16" s="74">
        <v>13.891982558079064</v>
      </c>
      <c r="G16" s="45">
        <v>19297.958357958967</v>
      </c>
      <c r="H16" s="155">
        <v>10.936369921815837</v>
      </c>
      <c r="I16" s="52"/>
      <c r="J16" s="190">
        <f t="shared" si="0"/>
        <v>13.891982558079075</v>
      </c>
      <c r="K16" s="145">
        <f t="shared" si="1"/>
        <v>19297.958357958967</v>
      </c>
      <c r="L16" s="190">
        <f t="shared" si="2"/>
        <v>10.936369921815842</v>
      </c>
      <c r="M16" s="147" t="b">
        <f t="shared" si="3"/>
        <v>1</v>
      </c>
      <c r="N16" s="147" t="b">
        <f t="shared" si="4"/>
        <v>1</v>
      </c>
      <c r="O16" s="147" t="b">
        <f t="shared" si="5"/>
        <v>1</v>
      </c>
    </row>
    <row r="17" spans="1:15" x14ac:dyDescent="0.2">
      <c r="A17" s="51"/>
      <c r="B17" s="89" t="s">
        <v>18</v>
      </c>
      <c r="C17" s="45">
        <v>106535.48164243656</v>
      </c>
      <c r="D17" s="45">
        <v>120513.92554092081</v>
      </c>
      <c r="E17" s="45">
        <v>138512.55275642013</v>
      </c>
      <c r="F17" s="74">
        <v>14.934894149960986</v>
      </c>
      <c r="G17" s="45">
        <v>17998.62721549932</v>
      </c>
      <c r="H17" s="155">
        <v>9.5746308026273645</v>
      </c>
      <c r="I17" s="52"/>
      <c r="J17" s="190">
        <f t="shared" si="0"/>
        <v>14.934894149960986</v>
      </c>
      <c r="K17" s="145">
        <f t="shared" si="1"/>
        <v>17998.62721549932</v>
      </c>
      <c r="L17" s="190">
        <f t="shared" si="2"/>
        <v>9.5746308026273681</v>
      </c>
      <c r="M17" s="147" t="b">
        <f t="shared" si="3"/>
        <v>1</v>
      </c>
      <c r="N17" s="147" t="b">
        <f t="shared" si="4"/>
        <v>1</v>
      </c>
      <c r="O17" s="147" t="b">
        <f t="shared" si="5"/>
        <v>1</v>
      </c>
    </row>
    <row r="18" spans="1:15" x14ac:dyDescent="0.2">
      <c r="A18" s="51"/>
      <c r="B18" s="89" t="s">
        <v>7</v>
      </c>
      <c r="C18" s="45">
        <v>137818.35978041028</v>
      </c>
      <c r="D18" s="45">
        <v>141667.13543732083</v>
      </c>
      <c r="E18" s="45">
        <v>133493.39595043377</v>
      </c>
      <c r="F18" s="74">
        <v>-5.7696793696400022</v>
      </c>
      <c r="G18" s="45">
        <v>-8173.7394868870615</v>
      </c>
      <c r="H18" s="155">
        <v>9.2276833787189823</v>
      </c>
      <c r="I18" s="52"/>
      <c r="J18" s="190">
        <f t="shared" si="0"/>
        <v>-5.7696793696400031</v>
      </c>
      <c r="K18" s="145">
        <f t="shared" si="1"/>
        <v>-8173.7394868870615</v>
      </c>
      <c r="L18" s="190">
        <f t="shared" si="2"/>
        <v>9.2276833787189858</v>
      </c>
      <c r="M18" s="147" t="b">
        <f t="shared" si="3"/>
        <v>1</v>
      </c>
      <c r="N18" s="147" t="b">
        <f t="shared" si="4"/>
        <v>1</v>
      </c>
      <c r="O18" s="147" t="b">
        <f t="shared" si="5"/>
        <v>1</v>
      </c>
    </row>
    <row r="19" spans="1:15" x14ac:dyDescent="0.2">
      <c r="A19" s="51"/>
      <c r="B19" s="90" t="s">
        <v>4</v>
      </c>
      <c r="C19" s="45">
        <v>50053.237893409285</v>
      </c>
      <c r="D19" s="45">
        <v>60622.611949286082</v>
      </c>
      <c r="E19" s="45">
        <v>77995.041143789087</v>
      </c>
      <c r="F19" s="74">
        <v>28.656682112337762</v>
      </c>
      <c r="G19" s="45">
        <v>17372.429194503005</v>
      </c>
      <c r="H19" s="155">
        <v>5.3913793986653555</v>
      </c>
      <c r="I19" s="52"/>
      <c r="J19" s="190">
        <f t="shared" si="0"/>
        <v>28.656682112337773</v>
      </c>
      <c r="K19" s="145">
        <f t="shared" si="1"/>
        <v>17372.429194503005</v>
      </c>
      <c r="L19" s="190">
        <f t="shared" si="2"/>
        <v>5.3913793986653573</v>
      </c>
      <c r="M19" s="147" t="b">
        <f t="shared" si="3"/>
        <v>1</v>
      </c>
      <c r="N19" s="147" t="b">
        <f t="shared" si="4"/>
        <v>1</v>
      </c>
      <c r="O19" s="147" t="b">
        <f t="shared" si="5"/>
        <v>1</v>
      </c>
    </row>
    <row r="20" spans="1:15" x14ac:dyDescent="0.2">
      <c r="A20" s="51"/>
      <c r="B20" s="90" t="s">
        <v>20</v>
      </c>
      <c r="C20" s="45">
        <v>80026.771753694848</v>
      </c>
      <c r="D20" s="45">
        <v>83525.197270687611</v>
      </c>
      <c r="E20" s="45">
        <v>77844.036649591697</v>
      </c>
      <c r="F20" s="74">
        <v>-6.8017326588100886</v>
      </c>
      <c r="G20" s="45">
        <v>-5681.1606210959144</v>
      </c>
      <c r="H20" s="155">
        <v>5.3809412668664267</v>
      </c>
      <c r="I20" s="52"/>
      <c r="J20" s="190">
        <f t="shared" si="0"/>
        <v>-6.8017326588100921</v>
      </c>
      <c r="K20" s="145">
        <f t="shared" si="1"/>
        <v>-5681.1606210959144</v>
      </c>
      <c r="L20" s="190">
        <f t="shared" si="2"/>
        <v>5.3809412668664294</v>
      </c>
      <c r="M20" s="147" t="b">
        <f t="shared" si="3"/>
        <v>1</v>
      </c>
      <c r="N20" s="147" t="b">
        <f t="shared" si="4"/>
        <v>1</v>
      </c>
      <c r="O20" s="147" t="b">
        <f t="shared" si="5"/>
        <v>1</v>
      </c>
    </row>
    <row r="21" spans="1:15" x14ac:dyDescent="0.2">
      <c r="A21" s="51"/>
      <c r="B21" s="90" t="s">
        <v>17</v>
      </c>
      <c r="C21" s="45">
        <v>78211.558583336635</v>
      </c>
      <c r="D21" s="45">
        <v>76971.161557725165</v>
      </c>
      <c r="E21" s="45">
        <v>70140.787037334725</v>
      </c>
      <c r="F21" s="74">
        <v>-8.8739397745322357</v>
      </c>
      <c r="G21" s="45">
        <v>-6830.37452039044</v>
      </c>
      <c r="H21" s="155">
        <v>4.8484568851256231</v>
      </c>
      <c r="I21" s="52"/>
      <c r="J21" s="190">
        <f t="shared" si="0"/>
        <v>-8.8739397745322375</v>
      </c>
      <c r="K21" s="145">
        <f t="shared" si="1"/>
        <v>-6830.37452039044</v>
      </c>
      <c r="L21" s="190">
        <f t="shared" si="2"/>
        <v>4.8484568851256249</v>
      </c>
      <c r="M21" s="147" t="b">
        <f t="shared" si="3"/>
        <v>1</v>
      </c>
      <c r="N21" s="147" t="b">
        <f t="shared" si="4"/>
        <v>1</v>
      </c>
      <c r="O21" s="147" t="b">
        <f t="shared" si="5"/>
        <v>1</v>
      </c>
    </row>
    <row r="22" spans="1:15" x14ac:dyDescent="0.2">
      <c r="A22" s="51"/>
      <c r="B22" s="89" t="s">
        <v>16</v>
      </c>
      <c r="C22" s="45">
        <v>77559.204256860947</v>
      </c>
      <c r="D22" s="45">
        <v>90382.494974190413</v>
      </c>
      <c r="E22" s="45">
        <v>59896.292594030863</v>
      </c>
      <c r="F22" s="74">
        <v>-33.730206705253238</v>
      </c>
      <c r="G22" s="45">
        <v>-30486.20238015955</v>
      </c>
      <c r="H22" s="155">
        <v>4.1403098608866546</v>
      </c>
      <c r="I22" s="52"/>
      <c r="J22" s="190">
        <f t="shared" si="0"/>
        <v>-33.730206705253238</v>
      </c>
      <c r="K22" s="145">
        <f t="shared" si="1"/>
        <v>-30486.20238015955</v>
      </c>
      <c r="L22" s="190">
        <f t="shared" si="2"/>
        <v>4.1403098608866564</v>
      </c>
      <c r="M22" s="147" t="b">
        <f t="shared" si="3"/>
        <v>1</v>
      </c>
      <c r="N22" s="147" t="b">
        <f t="shared" si="4"/>
        <v>1</v>
      </c>
      <c r="O22" s="147" t="b">
        <f t="shared" si="5"/>
        <v>1</v>
      </c>
    </row>
    <row r="23" spans="1:15" x14ac:dyDescent="0.2">
      <c r="A23" s="51"/>
      <c r="B23" s="89" t="s">
        <v>10</v>
      </c>
      <c r="C23" s="45">
        <v>47687.562001455233</v>
      </c>
      <c r="D23" s="45">
        <v>52887.393394916828</v>
      </c>
      <c r="E23" s="45">
        <v>54036.582092026911</v>
      </c>
      <c r="F23" s="74">
        <v>2.1728972130067969</v>
      </c>
      <c r="G23" s="45">
        <v>1149.188697110083</v>
      </c>
      <c r="H23" s="155">
        <v>3.7352594625619031</v>
      </c>
      <c r="I23" s="52"/>
      <c r="J23" s="190">
        <f t="shared" si="0"/>
        <v>2.1728972130067867</v>
      </c>
      <c r="K23" s="145">
        <f t="shared" si="1"/>
        <v>1149.188697110083</v>
      </c>
      <c r="L23" s="190">
        <f t="shared" si="2"/>
        <v>3.7352594625619044</v>
      </c>
      <c r="M23" s="147" t="b">
        <f t="shared" si="3"/>
        <v>1</v>
      </c>
      <c r="N23" s="147" t="b">
        <f t="shared" si="4"/>
        <v>1</v>
      </c>
      <c r="O23" s="147" t="b">
        <f t="shared" si="5"/>
        <v>1</v>
      </c>
    </row>
    <row r="24" spans="1:15" x14ac:dyDescent="0.2">
      <c r="A24" s="51"/>
      <c r="B24" s="89" t="s">
        <v>8</v>
      </c>
      <c r="C24" s="45">
        <v>42569.312890908353</v>
      </c>
      <c r="D24" s="45">
        <v>47293.810142017282</v>
      </c>
      <c r="E24" s="45">
        <v>47336.504683722254</v>
      </c>
      <c r="F24" s="74">
        <v>9.0275115446969423E-2</v>
      </c>
      <c r="G24" s="45">
        <v>42.694541704971925</v>
      </c>
      <c r="H24" s="155">
        <v>3.2721190015933357</v>
      </c>
      <c r="I24" s="52"/>
      <c r="J24" s="190">
        <f t="shared" si="0"/>
        <v>9.0275115446959459E-2</v>
      </c>
      <c r="K24" s="145">
        <f t="shared" si="1"/>
        <v>42.694541704971925</v>
      </c>
      <c r="L24" s="190">
        <f t="shared" si="2"/>
        <v>3.2721190015933361</v>
      </c>
      <c r="M24" s="147" t="b">
        <f t="shared" si="3"/>
        <v>1</v>
      </c>
      <c r="N24" s="147" t="b">
        <f t="shared" si="4"/>
        <v>1</v>
      </c>
      <c r="O24" s="147" t="b">
        <f t="shared" si="5"/>
        <v>1</v>
      </c>
    </row>
    <row r="25" spans="1:15" x14ac:dyDescent="0.2">
      <c r="A25" s="51"/>
      <c r="B25" s="89" t="s">
        <v>14</v>
      </c>
      <c r="C25" s="45">
        <v>38597.763713729437</v>
      </c>
      <c r="D25" s="45">
        <v>40181.97746603252</v>
      </c>
      <c r="E25" s="45">
        <v>44660.551688641128</v>
      </c>
      <c r="F25" s="74">
        <v>11.145728769557284</v>
      </c>
      <c r="G25" s="45">
        <v>4478.5742226086077</v>
      </c>
      <c r="H25" s="155">
        <v>3.0871447053059606</v>
      </c>
      <c r="I25" s="52"/>
      <c r="J25" s="190">
        <f t="shared" si="0"/>
        <v>11.145728769557275</v>
      </c>
      <c r="K25" s="145">
        <f t="shared" si="1"/>
        <v>4478.5742226086077</v>
      </c>
      <c r="L25" s="190">
        <f t="shared" si="2"/>
        <v>3.0871447053059615</v>
      </c>
      <c r="M25" s="147" t="b">
        <f t="shared" si="3"/>
        <v>1</v>
      </c>
      <c r="N25" s="147" t="b">
        <f t="shared" si="4"/>
        <v>1</v>
      </c>
      <c r="O25" s="147" t="b">
        <f t="shared" si="5"/>
        <v>1</v>
      </c>
    </row>
    <row r="26" spans="1:15" ht="15" x14ac:dyDescent="0.2">
      <c r="A26" s="51"/>
      <c r="B26" s="86" t="s">
        <v>21</v>
      </c>
      <c r="C26" s="44">
        <v>38253.640017158468</v>
      </c>
      <c r="D26" s="44">
        <v>41855.241919409593</v>
      </c>
      <c r="E26" s="44">
        <v>36511.002558400927</v>
      </c>
      <c r="F26" s="75">
        <v>-12.768387222080236</v>
      </c>
      <c r="G26" s="44">
        <v>-5344.2393610086656</v>
      </c>
      <c r="H26" s="156">
        <v>2.523810028577131</v>
      </c>
      <c r="I26" s="52"/>
      <c r="J26" s="190">
        <f t="shared" si="0"/>
        <v>-12.768387222080237</v>
      </c>
      <c r="K26" s="145">
        <f t="shared" si="1"/>
        <v>-5344.2393610086656</v>
      </c>
      <c r="L26" s="190">
        <f t="shared" si="2"/>
        <v>2.5238100285771319</v>
      </c>
      <c r="M26" s="147" t="b">
        <f t="shared" si="3"/>
        <v>1</v>
      </c>
      <c r="N26" s="147" t="b">
        <f t="shared" si="4"/>
        <v>1</v>
      </c>
      <c r="O26" s="147" t="b">
        <f t="shared" si="5"/>
        <v>1</v>
      </c>
    </row>
    <row r="27" spans="1:15" x14ac:dyDescent="0.2">
      <c r="A27" s="51"/>
      <c r="B27" s="89" t="s">
        <v>22</v>
      </c>
      <c r="C27" s="45">
        <v>22600.497626916465</v>
      </c>
      <c r="D27" s="45">
        <v>22932.285755790963</v>
      </c>
      <c r="E27" s="45">
        <v>23720.616470128167</v>
      </c>
      <c r="F27" s="74">
        <v>3.4376456090432717</v>
      </c>
      <c r="G27" s="45">
        <v>788.33071433720397</v>
      </c>
      <c r="H27" s="155">
        <v>1.6396791524851322</v>
      </c>
      <c r="I27" s="52"/>
      <c r="J27" s="190">
        <f t="shared" si="0"/>
        <v>3.437645609043273</v>
      </c>
      <c r="K27" s="145">
        <f t="shared" si="1"/>
        <v>788.33071433720397</v>
      </c>
      <c r="L27" s="190">
        <f t="shared" si="2"/>
        <v>1.6396791524851331</v>
      </c>
      <c r="M27" s="147" t="b">
        <f t="shared" si="3"/>
        <v>1</v>
      </c>
      <c r="N27" s="147" t="b">
        <f t="shared" si="4"/>
        <v>1</v>
      </c>
      <c r="O27" s="147" t="b">
        <f t="shared" si="5"/>
        <v>1</v>
      </c>
    </row>
    <row r="28" spans="1:15" x14ac:dyDescent="0.2">
      <c r="A28" s="51"/>
      <c r="B28" s="89" t="s">
        <v>19</v>
      </c>
      <c r="C28" s="45">
        <v>22903.79849741426</v>
      </c>
      <c r="D28" s="45">
        <v>27853.907020487837</v>
      </c>
      <c r="E28" s="45">
        <v>22667.022596169096</v>
      </c>
      <c r="F28" s="74">
        <v>-18.621748182413146</v>
      </c>
      <c r="G28" s="45">
        <v>-5186.8844243187414</v>
      </c>
      <c r="H28" s="155">
        <v>1.5668498517588094</v>
      </c>
      <c r="I28" s="52"/>
      <c r="J28" s="190">
        <f t="shared" si="0"/>
        <v>-18.621748182413146</v>
      </c>
      <c r="K28" s="145">
        <f t="shared" si="1"/>
        <v>-5186.8844243187414</v>
      </c>
      <c r="L28" s="190">
        <f t="shared" si="2"/>
        <v>1.5668498517588096</v>
      </c>
      <c r="M28" s="147" t="b">
        <f t="shared" si="3"/>
        <v>1</v>
      </c>
      <c r="N28" s="147" t="b">
        <f t="shared" si="4"/>
        <v>1</v>
      </c>
      <c r="O28" s="147" t="b">
        <f t="shared" si="5"/>
        <v>1</v>
      </c>
    </row>
    <row r="29" spans="1:15" x14ac:dyDescent="0.2">
      <c r="A29" s="51"/>
      <c r="B29" s="89" t="s">
        <v>13</v>
      </c>
      <c r="C29" s="45">
        <v>22219.014854479468</v>
      </c>
      <c r="D29" s="45">
        <v>26174.533554150839</v>
      </c>
      <c r="E29" s="45">
        <v>20383.749712511562</v>
      </c>
      <c r="F29" s="74">
        <v>-22.123732710113398</v>
      </c>
      <c r="G29" s="45">
        <v>-5790.7838416392769</v>
      </c>
      <c r="H29" s="155">
        <v>1.4090194281067701</v>
      </c>
      <c r="I29" s="52"/>
      <c r="J29" s="190">
        <f t="shared" si="0"/>
        <v>-22.123732710113401</v>
      </c>
      <c r="K29" s="145">
        <f t="shared" si="1"/>
        <v>-5790.7838416392769</v>
      </c>
      <c r="L29" s="190">
        <f t="shared" si="2"/>
        <v>1.4090194281067705</v>
      </c>
      <c r="M29" s="147" t="b">
        <f t="shared" si="3"/>
        <v>1</v>
      </c>
      <c r="N29" s="147" t="b">
        <f t="shared" si="4"/>
        <v>1</v>
      </c>
      <c r="O29" s="147" t="b">
        <f t="shared" si="5"/>
        <v>1</v>
      </c>
    </row>
    <row r="30" spans="1:15" x14ac:dyDescent="0.2">
      <c r="A30" s="51"/>
      <c r="B30" s="89" t="s">
        <v>6</v>
      </c>
      <c r="C30" s="45">
        <v>15348.532320350216</v>
      </c>
      <c r="D30" s="45">
        <v>15739.070235545609</v>
      </c>
      <c r="E30" s="45">
        <v>18064.39340105902</v>
      </c>
      <c r="F30" s="74">
        <v>14.774209217656509</v>
      </c>
      <c r="G30" s="45">
        <v>2325.3231655134114</v>
      </c>
      <c r="H30" s="155">
        <v>1.2486947503791594</v>
      </c>
      <c r="I30" s="52"/>
      <c r="J30" s="190">
        <f t="shared" si="0"/>
        <v>14.774209217656509</v>
      </c>
      <c r="K30" s="145">
        <f t="shared" si="1"/>
        <v>2325.3231655134114</v>
      </c>
      <c r="L30" s="190">
        <f t="shared" si="2"/>
        <v>1.2486947503791599</v>
      </c>
      <c r="M30" s="147" t="b">
        <f t="shared" si="3"/>
        <v>1</v>
      </c>
      <c r="N30" s="147" t="b">
        <f t="shared" si="4"/>
        <v>1</v>
      </c>
      <c r="O30" s="147" t="b">
        <f t="shared" si="5"/>
        <v>1</v>
      </c>
    </row>
    <row r="31" spans="1:15" x14ac:dyDescent="0.2">
      <c r="A31" s="51"/>
      <c r="B31" s="89" t="s">
        <v>12</v>
      </c>
      <c r="C31" s="45">
        <v>15197.189466496731</v>
      </c>
      <c r="D31" s="45">
        <v>15249.797062946083</v>
      </c>
      <c r="E31" s="45">
        <v>15276.571095140773</v>
      </c>
      <c r="F31" s="74">
        <v>0.17556976059533991</v>
      </c>
      <c r="G31" s="45">
        <v>26.774032194689426</v>
      </c>
      <c r="H31" s="155">
        <v>1.0559875278833322</v>
      </c>
      <c r="I31" s="52"/>
      <c r="J31" s="190">
        <f t="shared" si="0"/>
        <v>0.17556976059533866</v>
      </c>
      <c r="K31" s="145">
        <f t="shared" si="1"/>
        <v>26.774032194689426</v>
      </c>
      <c r="L31" s="190">
        <f t="shared" si="2"/>
        <v>1.0559875278833324</v>
      </c>
      <c r="M31" s="147" t="b">
        <f t="shared" si="3"/>
        <v>1</v>
      </c>
      <c r="N31" s="147" t="b">
        <f t="shared" si="4"/>
        <v>1</v>
      </c>
      <c r="O31" s="147" t="b">
        <f t="shared" si="5"/>
        <v>1</v>
      </c>
    </row>
    <row r="32" spans="1:15" x14ac:dyDescent="0.2">
      <c r="A32" s="51"/>
      <c r="B32" s="89" t="s">
        <v>15</v>
      </c>
      <c r="C32" s="45">
        <v>4975.9283214816624</v>
      </c>
      <c r="D32" s="45">
        <v>5518.7900636595068</v>
      </c>
      <c r="E32" s="45">
        <v>4410.2055379845979</v>
      </c>
      <c r="F32" s="74">
        <v>-20.087455998277402</v>
      </c>
      <c r="G32" s="45">
        <v>-1108.5845256749089</v>
      </c>
      <c r="H32" s="155">
        <v>0.30485388471730346</v>
      </c>
      <c r="I32" s="52"/>
      <c r="J32" s="190">
        <f t="shared" si="0"/>
        <v>-20.087455998277402</v>
      </c>
      <c r="K32" s="145">
        <f t="shared" si="1"/>
        <v>-1108.5845256749089</v>
      </c>
      <c r="L32" s="190">
        <f t="shared" si="2"/>
        <v>0.30485388471730362</v>
      </c>
      <c r="M32" s="147" t="b">
        <f t="shared" si="3"/>
        <v>1</v>
      </c>
      <c r="N32" s="147" t="b">
        <f t="shared" si="4"/>
        <v>1</v>
      </c>
      <c r="O32" s="147" t="b">
        <f t="shared" si="5"/>
        <v>1</v>
      </c>
    </row>
    <row r="33" spans="1:9" x14ac:dyDescent="0.2">
      <c r="A33" s="51"/>
      <c r="B33" s="47"/>
      <c r="C33" s="47"/>
      <c r="D33" s="47"/>
      <c r="E33" s="47"/>
      <c r="F33" s="47"/>
      <c r="G33" s="47"/>
      <c r="H33" s="47"/>
      <c r="I33" s="52"/>
    </row>
    <row r="34" spans="1:9" x14ac:dyDescent="0.2">
      <c r="A34" s="85" t="s">
        <v>88</v>
      </c>
      <c r="B34" s="129"/>
      <c r="C34" s="47"/>
      <c r="D34" s="47"/>
      <c r="E34" s="47"/>
      <c r="F34" s="47"/>
      <c r="G34" s="47"/>
      <c r="H34" s="47"/>
      <c r="I34" s="52"/>
    </row>
    <row r="35" spans="1:9" x14ac:dyDescent="0.2">
      <c r="A35" s="85" t="s">
        <v>82</v>
      </c>
      <c r="B35" s="47"/>
      <c r="C35" s="47"/>
      <c r="D35" s="47"/>
      <c r="E35" s="47"/>
      <c r="F35" s="47"/>
      <c r="G35" s="47"/>
      <c r="H35" s="47"/>
      <c r="I35" s="52"/>
    </row>
    <row r="36" spans="1:9" x14ac:dyDescent="0.2">
      <c r="A36" s="85" t="s">
        <v>83</v>
      </c>
      <c r="B36" s="47"/>
      <c r="C36" s="47"/>
      <c r="D36" s="47"/>
      <c r="E36" s="47"/>
      <c r="F36" s="47"/>
      <c r="G36" s="47"/>
      <c r="H36" s="47"/>
      <c r="I36" s="52"/>
    </row>
    <row r="37" spans="1:9" x14ac:dyDescent="0.2">
      <c r="A37" s="85" t="s">
        <v>84</v>
      </c>
      <c r="B37" s="47"/>
      <c r="C37" s="47"/>
      <c r="D37" s="47"/>
      <c r="E37" s="47"/>
      <c r="F37" s="47"/>
      <c r="G37" s="47"/>
      <c r="H37" s="47"/>
      <c r="I37" s="52"/>
    </row>
    <row r="38" spans="1:9" x14ac:dyDescent="0.2">
      <c r="A38" s="85" t="s">
        <v>85</v>
      </c>
      <c r="B38" s="47"/>
      <c r="C38" s="47"/>
      <c r="D38" s="47"/>
      <c r="E38" s="47"/>
      <c r="F38" s="47"/>
      <c r="G38" s="47"/>
      <c r="H38" s="47"/>
      <c r="I38" s="52"/>
    </row>
    <row r="39" spans="1:9" x14ac:dyDescent="0.2">
      <c r="A39" s="13" t="s">
        <v>249</v>
      </c>
      <c r="B39" s="202"/>
      <c r="C39" s="202"/>
      <c r="D39" s="54"/>
      <c r="E39" s="54"/>
      <c r="F39" s="54"/>
      <c r="G39" s="54"/>
      <c r="H39" s="54"/>
      <c r="I39" s="55"/>
    </row>
  </sheetData>
  <sortState ref="B14:H32">
    <sortCondition descending="1" ref="H14:H32"/>
  </sortState>
  <mergeCells count="5">
    <mergeCell ref="F11:G11"/>
    <mergeCell ref="C8:H8"/>
    <mergeCell ref="C9:H9"/>
    <mergeCell ref="C11:D11"/>
    <mergeCell ref="H11:H12"/>
  </mergeCells>
  <pageMargins left="0.70866141732283472" right="0.70866141732283472" top="0.74803149606299213" bottom="0.74803149606299213" header="0.31496062992125984" footer="0.31496062992125984"/>
  <pageSetup scale="79" orientation="portrait" horizontalDpi="4294967294" r:id="rId1"/>
  <headerFooter>
    <oddFooter>&amp;CPágina 18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53722D"/>
  </sheetPr>
  <dimension ref="A1:L63"/>
  <sheetViews>
    <sheetView showGridLines="0" zoomScaleNormal="100" zoomScaleSheetLayoutView="80" workbookViewId="0"/>
  </sheetViews>
  <sheetFormatPr baseColWidth="10" defaultColWidth="11.42578125" defaultRowHeight="14.25" x14ac:dyDescent="0.2"/>
  <cols>
    <col min="1" max="1" width="1.85546875" style="14" customWidth="1"/>
    <col min="2" max="2" width="23.5703125" style="14" customWidth="1"/>
    <col min="3" max="5" width="13.28515625" style="14" customWidth="1"/>
    <col min="6" max="6" width="15.42578125" style="14" customWidth="1"/>
    <col min="7" max="7" width="18.140625" style="14" customWidth="1"/>
    <col min="8" max="8" width="1.85546875" style="14" customWidth="1"/>
    <col min="9" max="9" width="11.42578125" style="14"/>
    <col min="10" max="10" width="14.42578125" style="14" customWidth="1"/>
    <col min="11" max="16384" width="11.42578125" style="14"/>
  </cols>
  <sheetData>
    <row r="1" spans="1:12" x14ac:dyDescent="0.2">
      <c r="A1" s="48"/>
      <c r="B1" s="49"/>
      <c r="C1" s="49"/>
      <c r="D1" s="49"/>
      <c r="E1" s="49"/>
      <c r="F1" s="49"/>
      <c r="G1" s="49"/>
      <c r="H1" s="50"/>
    </row>
    <row r="2" spans="1:12" x14ac:dyDescent="0.2">
      <c r="A2" s="51"/>
      <c r="B2" s="47"/>
      <c r="C2" s="47"/>
      <c r="D2" s="47"/>
      <c r="E2" s="47"/>
      <c r="F2" s="47"/>
      <c r="G2" s="47"/>
      <c r="H2" s="52"/>
    </row>
    <row r="3" spans="1:12" x14ac:dyDescent="0.2">
      <c r="A3" s="51"/>
      <c r="B3" s="47"/>
      <c r="C3" s="47"/>
      <c r="D3" s="47"/>
      <c r="E3" s="47"/>
      <c r="F3" s="47"/>
      <c r="G3" s="47"/>
      <c r="H3" s="52"/>
    </row>
    <row r="4" spans="1:12" x14ac:dyDescent="0.2">
      <c r="A4" s="51"/>
      <c r="B4" s="47"/>
      <c r="C4" s="47"/>
      <c r="D4" s="47"/>
      <c r="E4" s="47"/>
      <c r="F4" s="47"/>
      <c r="G4" s="47"/>
      <c r="H4" s="52"/>
    </row>
    <row r="5" spans="1:12" ht="15.75" x14ac:dyDescent="0.25">
      <c r="A5" s="51"/>
      <c r="B5" s="47"/>
      <c r="C5" s="47"/>
      <c r="D5" s="47"/>
      <c r="E5" s="47"/>
      <c r="F5" s="47"/>
      <c r="G5" s="47"/>
      <c r="H5" s="52"/>
      <c r="L5" s="196"/>
    </row>
    <row r="6" spans="1:12" x14ac:dyDescent="0.2">
      <c r="A6" s="51"/>
      <c r="B6" s="47"/>
      <c r="C6" s="47"/>
      <c r="D6" s="47"/>
      <c r="E6" s="47"/>
      <c r="F6" s="47"/>
      <c r="G6" s="47"/>
      <c r="H6" s="52"/>
    </row>
    <row r="7" spans="1:12" x14ac:dyDescent="0.2">
      <c r="A7" s="51"/>
      <c r="B7" s="47"/>
      <c r="C7" s="47"/>
      <c r="D7" s="47"/>
      <c r="E7" s="47"/>
      <c r="F7" s="47"/>
      <c r="G7" s="47"/>
      <c r="H7" s="52"/>
    </row>
    <row r="8" spans="1:12" ht="17.25" x14ac:dyDescent="0.25">
      <c r="A8" s="51"/>
      <c r="B8" s="63"/>
      <c r="C8" s="418" t="s">
        <v>86</v>
      </c>
      <c r="D8" s="418"/>
      <c r="E8" s="418"/>
      <c r="F8" s="418"/>
      <c r="G8" s="418"/>
      <c r="H8" s="52"/>
    </row>
    <row r="9" spans="1:12" ht="15" x14ac:dyDescent="0.25">
      <c r="A9" s="51"/>
      <c r="C9" s="418" t="s">
        <v>257</v>
      </c>
      <c r="D9" s="418"/>
      <c r="E9" s="418"/>
      <c r="F9" s="418"/>
      <c r="G9" s="418"/>
      <c r="H9" s="52"/>
    </row>
    <row r="10" spans="1:12" ht="15" x14ac:dyDescent="0.25">
      <c r="A10" s="51"/>
      <c r="B10" s="60"/>
      <c r="C10" s="60"/>
      <c r="D10" s="60"/>
      <c r="E10" s="113"/>
      <c r="F10" s="60"/>
      <c r="G10" s="60"/>
      <c r="H10" s="52"/>
    </row>
    <row r="11" spans="1:12" ht="15" customHeight="1" x14ac:dyDescent="0.25">
      <c r="A11" s="51"/>
      <c r="B11" s="47"/>
      <c r="C11" s="426"/>
      <c r="D11" s="426"/>
      <c r="E11" s="118"/>
      <c r="F11" s="415" t="s">
        <v>152</v>
      </c>
      <c r="G11" s="415" t="s">
        <v>155</v>
      </c>
      <c r="H11" s="427"/>
    </row>
    <row r="12" spans="1:12" ht="15" x14ac:dyDescent="0.25">
      <c r="A12" s="51"/>
      <c r="B12" s="47"/>
      <c r="C12" s="116">
        <v>2011</v>
      </c>
      <c r="D12" s="117">
        <v>2014</v>
      </c>
      <c r="E12" s="117">
        <v>2017</v>
      </c>
      <c r="F12" s="422"/>
      <c r="G12" s="422"/>
      <c r="H12" s="427"/>
    </row>
    <row r="13" spans="1:12" ht="14.25" customHeight="1" x14ac:dyDescent="0.25">
      <c r="A13" s="51"/>
      <c r="B13" s="47"/>
      <c r="C13" s="53"/>
      <c r="D13" s="53"/>
      <c r="E13" s="53"/>
      <c r="F13" s="53"/>
      <c r="G13" s="121"/>
      <c r="H13" s="52"/>
    </row>
    <row r="14" spans="1:12" ht="15" x14ac:dyDescent="0.2">
      <c r="A14" s="51"/>
      <c r="B14" s="89" t="s">
        <v>11</v>
      </c>
      <c r="C14" s="74">
        <v>46.692303944093432</v>
      </c>
      <c r="D14" s="74">
        <v>46.346156840201509</v>
      </c>
      <c r="E14" s="74">
        <v>49.259479376300405</v>
      </c>
      <c r="F14" s="74">
        <v>2.9133225360988959</v>
      </c>
      <c r="G14" s="46">
        <v>1</v>
      </c>
      <c r="H14" s="52"/>
      <c r="I14" s="291">
        <f>+E14-D14</f>
        <v>2.9133225360988959</v>
      </c>
      <c r="J14" s="147" t="b">
        <f>+ROUND(F14,4)=ROUND(I14,4)</f>
        <v>1</v>
      </c>
    </row>
    <row r="15" spans="1:12" ht="15" x14ac:dyDescent="0.2">
      <c r="A15" s="51"/>
      <c r="B15" s="89" t="s">
        <v>13</v>
      </c>
      <c r="C15" s="74">
        <v>42.885474100772321</v>
      </c>
      <c r="D15" s="74">
        <v>49.897053582229653</v>
      </c>
      <c r="E15" s="74">
        <v>47.730039527455695</v>
      </c>
      <c r="F15" s="74">
        <v>-2.1670140547739578</v>
      </c>
      <c r="G15" s="46">
        <v>2</v>
      </c>
      <c r="H15" s="52"/>
      <c r="I15" s="291">
        <f t="shared" ref="I15:I32" si="0">+E15-D15</f>
        <v>-2.1670140547739578</v>
      </c>
      <c r="J15" s="147" t="b">
        <f t="shared" ref="J15:J32" si="1">+ROUND(F15,4)=ROUND(I15,4)</f>
        <v>1</v>
      </c>
    </row>
    <row r="16" spans="1:12" ht="15" x14ac:dyDescent="0.2">
      <c r="A16" s="51"/>
      <c r="B16" s="90" t="s">
        <v>19</v>
      </c>
      <c r="C16" s="74">
        <v>49.574184502951027</v>
      </c>
      <c r="D16" s="74">
        <v>55.225403903873492</v>
      </c>
      <c r="E16" s="74">
        <v>47.112239932661296</v>
      </c>
      <c r="F16" s="74">
        <v>-8.1131639712121952</v>
      </c>
      <c r="G16" s="46">
        <v>3</v>
      </c>
      <c r="H16" s="52"/>
      <c r="I16" s="291">
        <f t="shared" si="0"/>
        <v>-8.1131639712121952</v>
      </c>
      <c r="J16" s="147" t="b">
        <f t="shared" si="1"/>
        <v>1</v>
      </c>
    </row>
    <row r="17" spans="1:10" ht="15" x14ac:dyDescent="0.2">
      <c r="A17" s="51"/>
      <c r="B17" s="89" t="s">
        <v>16</v>
      </c>
      <c r="C17" s="76">
        <v>48.068171195652475</v>
      </c>
      <c r="D17" s="76">
        <v>47.214404115175398</v>
      </c>
      <c r="E17" s="76">
        <v>46.429123987013597</v>
      </c>
      <c r="F17" s="161">
        <v>-0.78528012816180137</v>
      </c>
      <c r="G17" s="80">
        <v>4</v>
      </c>
      <c r="H17" s="52"/>
      <c r="I17" s="291">
        <f t="shared" si="0"/>
        <v>-0.78528012816180137</v>
      </c>
      <c r="J17" s="147" t="b">
        <f t="shared" si="1"/>
        <v>1</v>
      </c>
    </row>
    <row r="18" spans="1:10" ht="15" x14ac:dyDescent="0.2">
      <c r="A18" s="51"/>
      <c r="B18" s="89" t="s">
        <v>20</v>
      </c>
      <c r="C18" s="74">
        <v>45.555094271197035</v>
      </c>
      <c r="D18" s="74">
        <v>43.835529508829921</v>
      </c>
      <c r="E18" s="74">
        <v>44.830058821280502</v>
      </c>
      <c r="F18" s="74">
        <v>0.99452931245058096</v>
      </c>
      <c r="G18" s="46">
        <v>5</v>
      </c>
      <c r="H18" s="52"/>
      <c r="I18" s="291">
        <f t="shared" si="0"/>
        <v>0.99452931245058096</v>
      </c>
      <c r="J18" s="147" t="b">
        <f t="shared" si="1"/>
        <v>1</v>
      </c>
    </row>
    <row r="19" spans="1:10" ht="15" x14ac:dyDescent="0.2">
      <c r="A19" s="51"/>
      <c r="B19" s="89" t="s">
        <v>22</v>
      </c>
      <c r="C19" s="74">
        <v>45.475970440388714</v>
      </c>
      <c r="D19" s="74">
        <v>43.46940295068385</v>
      </c>
      <c r="E19" s="348">
        <v>44.421866122465296</v>
      </c>
      <c r="F19" s="74">
        <v>0.95246317178144579</v>
      </c>
      <c r="G19" s="46">
        <v>6</v>
      </c>
      <c r="H19" s="52"/>
      <c r="I19" s="291">
        <f t="shared" si="0"/>
        <v>0.95246317178144579</v>
      </c>
      <c r="J19" s="147" t="b">
        <f t="shared" si="1"/>
        <v>1</v>
      </c>
    </row>
    <row r="20" spans="1:10" ht="15" x14ac:dyDescent="0.2">
      <c r="A20" s="51"/>
      <c r="B20" s="86" t="s">
        <v>21</v>
      </c>
      <c r="C20" s="75">
        <v>41.861392322503264</v>
      </c>
      <c r="D20" s="75">
        <v>41.766669557593858</v>
      </c>
      <c r="E20" s="75">
        <v>44.0941735789619</v>
      </c>
      <c r="F20" s="75">
        <v>2.3275040213680427</v>
      </c>
      <c r="G20" s="72">
        <v>7</v>
      </c>
      <c r="H20" s="52"/>
      <c r="I20" s="291">
        <f t="shared" si="0"/>
        <v>2.3275040213680427</v>
      </c>
      <c r="J20" s="147" t="b">
        <f t="shared" si="1"/>
        <v>1</v>
      </c>
    </row>
    <row r="21" spans="1:10" ht="15" x14ac:dyDescent="0.2">
      <c r="A21" s="51"/>
      <c r="B21" s="89" t="s">
        <v>17</v>
      </c>
      <c r="C21" s="74">
        <v>45.959812714858018</v>
      </c>
      <c r="D21" s="74">
        <v>41.732219648817114</v>
      </c>
      <c r="E21" s="74">
        <v>43.322385480358697</v>
      </c>
      <c r="F21" s="74">
        <v>1.590165831541583</v>
      </c>
      <c r="G21" s="46">
        <v>8</v>
      </c>
      <c r="H21" s="52"/>
      <c r="I21" s="291">
        <f t="shared" si="0"/>
        <v>1.590165831541583</v>
      </c>
      <c r="J21" s="147" t="b">
        <f t="shared" si="1"/>
        <v>1</v>
      </c>
    </row>
    <row r="22" spans="1:10" ht="15" x14ac:dyDescent="0.2">
      <c r="A22" s="51"/>
      <c r="B22" s="89" t="s">
        <v>18</v>
      </c>
      <c r="C22" s="74">
        <v>40.772432978814727</v>
      </c>
      <c r="D22" s="74">
        <v>41.491494845467251</v>
      </c>
      <c r="E22" s="74">
        <v>42.269007353549299</v>
      </c>
      <c r="F22" s="74">
        <v>0.7775125080820473</v>
      </c>
      <c r="G22" s="46">
        <v>9</v>
      </c>
      <c r="H22" s="52"/>
      <c r="I22" s="291">
        <f t="shared" si="0"/>
        <v>0.7775125080820473</v>
      </c>
      <c r="J22" s="147" t="b">
        <f t="shared" si="1"/>
        <v>1</v>
      </c>
    </row>
    <row r="23" spans="1:10" ht="15" x14ac:dyDescent="0.2">
      <c r="A23" s="51"/>
      <c r="B23" s="89" t="s">
        <v>8</v>
      </c>
      <c r="C23" s="74">
        <v>35.46282739302292</v>
      </c>
      <c r="D23" s="74">
        <v>38.413125922579731</v>
      </c>
      <c r="E23" s="74">
        <v>42.084048199794196</v>
      </c>
      <c r="F23" s="74">
        <v>3.6709222772144656</v>
      </c>
      <c r="G23" s="46">
        <v>10</v>
      </c>
      <c r="H23" s="52"/>
      <c r="I23" s="291">
        <f t="shared" si="0"/>
        <v>3.6709222772144656</v>
      </c>
      <c r="J23" s="147" t="b">
        <f t="shared" si="1"/>
        <v>1</v>
      </c>
    </row>
    <row r="24" spans="1:10" ht="15" x14ac:dyDescent="0.2">
      <c r="A24" s="51"/>
      <c r="B24" s="89" t="s">
        <v>9</v>
      </c>
      <c r="C24" s="74">
        <v>39.548079264705535</v>
      </c>
      <c r="D24" s="74">
        <v>40.016276099838564</v>
      </c>
      <c r="E24" s="74">
        <v>40.833563869238695</v>
      </c>
      <c r="F24" s="74">
        <v>0.81728776940013148</v>
      </c>
      <c r="G24" s="46">
        <v>11</v>
      </c>
      <c r="H24" s="52"/>
      <c r="I24" s="291">
        <f t="shared" si="0"/>
        <v>0.81728776940013148</v>
      </c>
      <c r="J24" s="147" t="b">
        <f t="shared" si="1"/>
        <v>1</v>
      </c>
    </row>
    <row r="25" spans="1:10" ht="15" x14ac:dyDescent="0.2">
      <c r="A25" s="51"/>
      <c r="B25" s="89" t="s">
        <v>15</v>
      </c>
      <c r="C25" s="74">
        <v>41.820081738519171</v>
      </c>
      <c r="D25" s="74">
        <v>41.60312280707911</v>
      </c>
      <c r="E25" s="74">
        <v>38.844027692499402</v>
      </c>
      <c r="F25" s="74">
        <v>-2.7590951145797078</v>
      </c>
      <c r="G25" s="46">
        <v>12</v>
      </c>
      <c r="H25" s="52"/>
      <c r="I25" s="291">
        <f t="shared" si="0"/>
        <v>-2.7590951145797078</v>
      </c>
      <c r="J25" s="147" t="b">
        <f t="shared" si="1"/>
        <v>1</v>
      </c>
    </row>
    <row r="26" spans="1:10" ht="15" x14ac:dyDescent="0.2">
      <c r="A26" s="51"/>
      <c r="B26" s="89" t="s">
        <v>14</v>
      </c>
      <c r="C26" s="74">
        <v>33.924106556091935</v>
      </c>
      <c r="D26" s="74">
        <v>32.806087460812428</v>
      </c>
      <c r="E26" s="74">
        <v>32.785646031451201</v>
      </c>
      <c r="F26" s="350">
        <v>-2.0441429361227392E-2</v>
      </c>
      <c r="G26" s="46">
        <v>13</v>
      </c>
      <c r="H26" s="52"/>
      <c r="I26" s="291">
        <f t="shared" si="0"/>
        <v>-2.0441429361227392E-2</v>
      </c>
      <c r="J26" s="147" t="b">
        <f t="shared" si="1"/>
        <v>1</v>
      </c>
    </row>
    <row r="27" spans="1:10" ht="15" x14ac:dyDescent="0.2">
      <c r="A27" s="51"/>
      <c r="B27" s="89" t="s">
        <v>5</v>
      </c>
      <c r="C27" s="74">
        <v>32.903733483143355</v>
      </c>
      <c r="D27" s="74">
        <v>29.239867986803237</v>
      </c>
      <c r="E27" s="74">
        <v>32.687493034950997</v>
      </c>
      <c r="F27" s="74">
        <v>3.4476250481477599</v>
      </c>
      <c r="G27" s="46">
        <v>14</v>
      </c>
      <c r="H27" s="52"/>
      <c r="I27" s="291">
        <f t="shared" si="0"/>
        <v>3.4476250481477599</v>
      </c>
      <c r="J27" s="147" t="b">
        <f t="shared" si="1"/>
        <v>1</v>
      </c>
    </row>
    <row r="28" spans="1:10" ht="15" x14ac:dyDescent="0.2">
      <c r="A28" s="51"/>
      <c r="B28" s="89" t="s">
        <v>4</v>
      </c>
      <c r="C28" s="76">
        <v>22.050836929139457</v>
      </c>
      <c r="D28" s="76">
        <v>24.924583185286732</v>
      </c>
      <c r="E28" s="76">
        <v>31.721118309322101</v>
      </c>
      <c r="F28" s="161">
        <v>6.7965351240353691</v>
      </c>
      <c r="G28" s="80">
        <v>15</v>
      </c>
      <c r="H28" s="52"/>
      <c r="I28" s="291">
        <f t="shared" si="0"/>
        <v>6.7965351240353691</v>
      </c>
      <c r="J28" s="147" t="b">
        <f t="shared" si="1"/>
        <v>1</v>
      </c>
    </row>
    <row r="29" spans="1:10" ht="15" x14ac:dyDescent="0.2">
      <c r="A29" s="51"/>
      <c r="B29" s="89" t="s">
        <v>7</v>
      </c>
      <c r="C29" s="74">
        <v>34.169245088921997</v>
      </c>
      <c r="D29" s="74">
        <v>32.364278802236562</v>
      </c>
      <c r="E29" s="74">
        <v>31.310848656334201</v>
      </c>
      <c r="F29" s="74">
        <v>-1.0534301459023609</v>
      </c>
      <c r="G29" s="46">
        <v>16</v>
      </c>
      <c r="H29" s="52"/>
      <c r="I29" s="291">
        <f t="shared" si="0"/>
        <v>-1.0534301459023609</v>
      </c>
      <c r="J29" s="147" t="b">
        <f t="shared" si="1"/>
        <v>1</v>
      </c>
    </row>
    <row r="30" spans="1:10" ht="15" x14ac:dyDescent="0.2">
      <c r="A30" s="51"/>
      <c r="B30" s="89" t="s">
        <v>10</v>
      </c>
      <c r="C30" s="74">
        <v>28.161668686444401</v>
      </c>
      <c r="D30" s="74">
        <v>28.969271470627149</v>
      </c>
      <c r="E30" s="74">
        <v>26.703253561177998</v>
      </c>
      <c r="F30" s="74">
        <v>-2.2660179094491504</v>
      </c>
      <c r="G30" s="46">
        <v>17</v>
      </c>
      <c r="H30" s="52"/>
      <c r="I30" s="291">
        <f t="shared" si="0"/>
        <v>-2.2660179094491504</v>
      </c>
      <c r="J30" s="147" t="b">
        <f t="shared" si="1"/>
        <v>1</v>
      </c>
    </row>
    <row r="31" spans="1:10" ht="15" x14ac:dyDescent="0.2">
      <c r="A31" s="51"/>
      <c r="B31" s="89" t="s">
        <v>6</v>
      </c>
      <c r="C31" s="74">
        <v>20.183764327595224</v>
      </c>
      <c r="D31" s="74">
        <v>19.823716257337807</v>
      </c>
      <c r="E31" s="74">
        <v>26.538369160206898</v>
      </c>
      <c r="F31" s="74">
        <v>6.7146529028690907</v>
      </c>
      <c r="G31" s="46">
        <v>18</v>
      </c>
      <c r="H31" s="52"/>
      <c r="I31" s="291">
        <f t="shared" si="0"/>
        <v>6.7146529028690907</v>
      </c>
      <c r="J31" s="147" t="b">
        <f t="shared" si="1"/>
        <v>1</v>
      </c>
    </row>
    <row r="32" spans="1:10" ht="15" x14ac:dyDescent="0.2">
      <c r="A32" s="51"/>
      <c r="B32" s="89" t="s">
        <v>12</v>
      </c>
      <c r="C32" s="74">
        <v>19.544227953478519</v>
      </c>
      <c r="D32" s="74">
        <v>19.19196895067148</v>
      </c>
      <c r="E32" s="74">
        <v>20.2881618833065</v>
      </c>
      <c r="F32" s="74">
        <v>1.0961929326350202</v>
      </c>
      <c r="G32" s="46">
        <v>19</v>
      </c>
      <c r="H32" s="52"/>
      <c r="I32" s="291">
        <f t="shared" si="0"/>
        <v>1.0961929326350202</v>
      </c>
      <c r="J32" s="147" t="b">
        <f t="shared" si="1"/>
        <v>1</v>
      </c>
    </row>
    <row r="33" spans="1:8" x14ac:dyDescent="0.2">
      <c r="A33" s="51"/>
      <c r="B33" s="47"/>
      <c r="C33" s="47"/>
      <c r="D33" s="47"/>
      <c r="E33" s="47"/>
      <c r="F33" s="47"/>
      <c r="G33" s="47"/>
      <c r="H33" s="209"/>
    </row>
    <row r="34" spans="1:8" x14ac:dyDescent="0.2">
      <c r="A34" s="70" t="s">
        <v>104</v>
      </c>
      <c r="B34" s="47"/>
      <c r="C34" s="47"/>
      <c r="D34" s="47"/>
      <c r="E34" s="47"/>
      <c r="F34" s="47"/>
      <c r="G34" s="47"/>
      <c r="H34" s="52"/>
    </row>
    <row r="35" spans="1:8" x14ac:dyDescent="0.2">
      <c r="A35" s="85" t="s">
        <v>87</v>
      </c>
      <c r="B35" s="47"/>
      <c r="C35" s="47"/>
      <c r="D35" s="47"/>
      <c r="E35" s="47"/>
      <c r="F35" s="47"/>
      <c r="G35" s="47"/>
      <c r="H35" s="52"/>
    </row>
    <row r="36" spans="1:8" x14ac:dyDescent="0.2">
      <c r="A36" s="85" t="s">
        <v>82</v>
      </c>
      <c r="B36" s="47"/>
      <c r="C36" s="47"/>
      <c r="D36" s="47"/>
      <c r="E36" s="47"/>
      <c r="F36" s="47"/>
      <c r="G36" s="47"/>
      <c r="H36" s="52"/>
    </row>
    <row r="37" spans="1:8" x14ac:dyDescent="0.2">
      <c r="A37" s="85" t="s">
        <v>83</v>
      </c>
      <c r="B37" s="47"/>
      <c r="C37" s="47"/>
      <c r="D37" s="47"/>
      <c r="E37" s="47"/>
      <c r="F37" s="47"/>
      <c r="G37" s="47"/>
      <c r="H37" s="52"/>
    </row>
    <row r="38" spans="1:8" x14ac:dyDescent="0.2">
      <c r="A38" s="85" t="s">
        <v>84</v>
      </c>
      <c r="B38" s="47"/>
      <c r="C38" s="47"/>
      <c r="D38" s="47"/>
      <c r="E38" s="47"/>
      <c r="F38" s="47"/>
      <c r="G38" s="47"/>
      <c r="H38" s="52"/>
    </row>
    <row r="39" spans="1:8" x14ac:dyDescent="0.2">
      <c r="A39" s="85" t="s">
        <v>85</v>
      </c>
      <c r="B39" s="47"/>
      <c r="C39" s="47"/>
      <c r="D39" s="47"/>
      <c r="E39" s="47"/>
      <c r="F39" s="47"/>
      <c r="G39" s="47"/>
      <c r="H39" s="52"/>
    </row>
    <row r="40" spans="1:8" x14ac:dyDescent="0.2">
      <c r="A40" s="71" t="s">
        <v>381</v>
      </c>
      <c r="B40" s="47"/>
      <c r="C40" s="47"/>
      <c r="D40" s="47"/>
      <c r="E40" s="47"/>
      <c r="F40" s="47"/>
      <c r="G40" s="47"/>
      <c r="H40" s="52"/>
    </row>
    <row r="41" spans="1:8" x14ac:dyDescent="0.2">
      <c r="A41" s="326" t="s">
        <v>238</v>
      </c>
      <c r="B41" s="54"/>
      <c r="C41" s="202"/>
      <c r="D41" s="202"/>
      <c r="E41" s="54"/>
      <c r="F41" s="54"/>
      <c r="G41" s="54"/>
      <c r="H41" s="55"/>
    </row>
    <row r="44" spans="1:8" x14ac:dyDescent="0.2">
      <c r="B44" s="89"/>
      <c r="C44" s="159"/>
      <c r="D44" s="47"/>
    </row>
    <row r="45" spans="1:8" ht="15" x14ac:dyDescent="0.2">
      <c r="B45" s="86"/>
      <c r="C45" s="160"/>
      <c r="D45" s="47"/>
    </row>
    <row r="46" spans="1:8" x14ac:dyDescent="0.2">
      <c r="B46" s="89"/>
      <c r="C46" s="159"/>
      <c r="D46" s="47"/>
    </row>
    <row r="47" spans="1:8" x14ac:dyDescent="0.2">
      <c r="B47" s="89"/>
      <c r="C47" s="159"/>
      <c r="D47" s="143"/>
      <c r="E47" s="157"/>
    </row>
    <row r="48" spans="1:8" x14ac:dyDescent="0.2">
      <c r="B48" s="89"/>
      <c r="C48" s="159"/>
      <c r="D48" s="47"/>
    </row>
    <row r="49" spans="2:5" x14ac:dyDescent="0.2">
      <c r="B49" s="89"/>
      <c r="C49" s="159"/>
      <c r="D49" s="47"/>
    </row>
    <row r="50" spans="2:5" x14ac:dyDescent="0.2">
      <c r="B50" s="89"/>
      <c r="C50" s="159"/>
      <c r="D50" s="47"/>
      <c r="E50" s="158"/>
    </row>
    <row r="51" spans="2:5" x14ac:dyDescent="0.2">
      <c r="B51" s="89"/>
      <c r="C51" s="159"/>
      <c r="D51" s="47"/>
    </row>
    <row r="52" spans="2:5" x14ac:dyDescent="0.2">
      <c r="B52" s="89"/>
      <c r="C52" s="159"/>
      <c r="D52" s="47"/>
    </row>
    <row r="53" spans="2:5" x14ac:dyDescent="0.2">
      <c r="B53" s="89"/>
      <c r="C53" s="159"/>
      <c r="D53" s="47"/>
    </row>
    <row r="54" spans="2:5" x14ac:dyDescent="0.2">
      <c r="B54" s="90"/>
      <c r="C54" s="159"/>
      <c r="D54" s="47"/>
    </row>
    <row r="55" spans="2:5" x14ac:dyDescent="0.2">
      <c r="B55" s="90"/>
      <c r="C55" s="159"/>
      <c r="D55" s="47"/>
    </row>
    <row r="56" spans="2:5" x14ac:dyDescent="0.2">
      <c r="B56" s="90"/>
      <c r="C56" s="159"/>
      <c r="D56" s="47"/>
    </row>
    <row r="57" spans="2:5" x14ac:dyDescent="0.2">
      <c r="B57" s="89"/>
      <c r="C57" s="159"/>
      <c r="D57" s="47"/>
    </row>
    <row r="58" spans="2:5" x14ac:dyDescent="0.2">
      <c r="B58" s="89"/>
      <c r="C58" s="159"/>
      <c r="D58" s="47"/>
    </row>
    <row r="59" spans="2:5" x14ac:dyDescent="0.2">
      <c r="B59" s="89"/>
      <c r="C59" s="159"/>
      <c r="D59" s="47"/>
    </row>
    <row r="60" spans="2:5" x14ac:dyDescent="0.2">
      <c r="B60" s="89"/>
      <c r="C60" s="159"/>
      <c r="D60" s="47"/>
    </row>
    <row r="61" spans="2:5" x14ac:dyDescent="0.2">
      <c r="B61" s="89"/>
      <c r="C61" s="159"/>
      <c r="D61" s="47"/>
    </row>
    <row r="62" spans="2:5" x14ac:dyDescent="0.2">
      <c r="B62" s="89"/>
      <c r="C62" s="159"/>
      <c r="D62" s="47"/>
    </row>
    <row r="63" spans="2:5" x14ac:dyDescent="0.2">
      <c r="B63" s="47"/>
      <c r="C63" s="47"/>
      <c r="D63" s="47"/>
    </row>
  </sheetData>
  <sortState ref="B14:AF32">
    <sortCondition ref="G14:G32"/>
  </sortState>
  <mergeCells count="6">
    <mergeCell ref="H11:H12"/>
    <mergeCell ref="C8:G8"/>
    <mergeCell ref="C9:G9"/>
    <mergeCell ref="C11:D11"/>
    <mergeCell ref="F11:F12"/>
    <mergeCell ref="G11:G12"/>
  </mergeCells>
  <pageMargins left="0.70866141732283472" right="0.70866141732283472" top="0.74803149606299213" bottom="0.74803149606299213" header="0.31496062992125984" footer="0.31496062992125984"/>
  <pageSetup scale="76" orientation="portrait" horizontalDpi="4294967294" r:id="rId1"/>
  <headerFooter>
    <oddFooter>&amp;CPágina 19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53722D"/>
  </sheetPr>
  <dimension ref="A1:O36"/>
  <sheetViews>
    <sheetView showGridLines="0" zoomScaleNormal="100" zoomScaleSheetLayoutView="80" workbookViewId="0"/>
  </sheetViews>
  <sheetFormatPr baseColWidth="10" defaultColWidth="11.42578125" defaultRowHeight="14.25" x14ac:dyDescent="0.2"/>
  <cols>
    <col min="1" max="1" width="1.5703125" style="14" customWidth="1"/>
    <col min="2" max="2" width="23.5703125" style="14" customWidth="1"/>
    <col min="3" max="3" width="15.85546875" style="14" customWidth="1"/>
    <col min="4" max="4" width="15.28515625" style="14" customWidth="1"/>
    <col min="5" max="5" width="14" style="14" customWidth="1"/>
    <col min="6" max="6" width="13.140625" style="14" customWidth="1"/>
    <col min="7" max="7" width="15.5703125" style="14" customWidth="1"/>
    <col min="8" max="8" width="15" style="14" customWidth="1"/>
    <col min="9" max="9" width="1.7109375" style="14" customWidth="1"/>
    <col min="10" max="10" width="5.85546875" style="14" customWidth="1"/>
    <col min="11" max="11" width="11.42578125" style="14"/>
    <col min="12" max="12" width="5.28515625" style="14" customWidth="1"/>
    <col min="13" max="15" width="14.5703125" style="14" bestFit="1" customWidth="1"/>
    <col min="16" max="16384" width="11.42578125" style="14"/>
  </cols>
  <sheetData>
    <row r="1" spans="1:15" x14ac:dyDescent="0.2">
      <c r="A1" s="48"/>
      <c r="B1" s="49"/>
      <c r="C1" s="49"/>
      <c r="D1" s="49"/>
      <c r="E1" s="49"/>
      <c r="F1" s="49"/>
      <c r="G1" s="49"/>
      <c r="H1" s="49"/>
      <c r="I1" s="50"/>
    </row>
    <row r="2" spans="1:15" x14ac:dyDescent="0.2">
      <c r="A2" s="51"/>
      <c r="B2" s="47"/>
      <c r="C2" s="47"/>
      <c r="D2" s="47"/>
      <c r="E2" s="47"/>
      <c r="F2" s="47"/>
      <c r="G2" s="47"/>
      <c r="H2" s="47"/>
      <c r="I2" s="52"/>
    </row>
    <row r="3" spans="1:15" x14ac:dyDescent="0.2">
      <c r="A3" s="51"/>
      <c r="B3" s="47"/>
      <c r="C3" s="47"/>
      <c r="D3" s="47"/>
      <c r="E3" s="47"/>
      <c r="F3" s="47"/>
      <c r="G3" s="47"/>
      <c r="H3" s="47"/>
      <c r="I3" s="52"/>
    </row>
    <row r="4" spans="1:15" x14ac:dyDescent="0.2">
      <c r="A4" s="51"/>
      <c r="B4" s="47"/>
      <c r="C4" s="47"/>
      <c r="D4" s="47"/>
      <c r="E4" s="47"/>
      <c r="F4" s="47"/>
      <c r="G4" s="47"/>
      <c r="H4" s="47"/>
      <c r="I4" s="52"/>
    </row>
    <row r="5" spans="1:15" ht="15.75" x14ac:dyDescent="0.25">
      <c r="A5" s="51"/>
      <c r="B5" s="47"/>
      <c r="C5" s="47"/>
      <c r="D5" s="47"/>
      <c r="E5" s="47"/>
      <c r="F5" s="47"/>
      <c r="G5" s="47"/>
      <c r="H5" s="47"/>
      <c r="I5" s="52"/>
      <c r="L5" s="196"/>
    </row>
    <row r="6" spans="1:15" x14ac:dyDescent="0.2">
      <c r="A6" s="51"/>
      <c r="B6" s="47"/>
      <c r="C6" s="47"/>
      <c r="D6" s="47"/>
      <c r="E6" s="47"/>
      <c r="F6" s="47"/>
      <c r="G6" s="47"/>
      <c r="H6" s="47"/>
      <c r="I6" s="52"/>
    </row>
    <row r="7" spans="1:15" x14ac:dyDescent="0.2">
      <c r="A7" s="51"/>
      <c r="B7" s="47"/>
      <c r="C7" s="47"/>
      <c r="D7" s="47"/>
      <c r="E7" s="47"/>
      <c r="F7" s="47"/>
      <c r="G7" s="47"/>
      <c r="H7" s="47"/>
      <c r="I7" s="52"/>
    </row>
    <row r="8" spans="1:15" ht="17.25" x14ac:dyDescent="0.25">
      <c r="A8" s="51"/>
      <c r="B8" s="63"/>
      <c r="C8" s="418" t="s">
        <v>89</v>
      </c>
      <c r="D8" s="418"/>
      <c r="E8" s="418"/>
      <c r="F8" s="418"/>
      <c r="G8" s="418"/>
      <c r="H8" s="418"/>
      <c r="I8" s="52"/>
    </row>
    <row r="9" spans="1:15" ht="15" x14ac:dyDescent="0.25">
      <c r="A9" s="51"/>
      <c r="C9" s="418" t="s">
        <v>256</v>
      </c>
      <c r="D9" s="418"/>
      <c r="E9" s="418"/>
      <c r="F9" s="418"/>
      <c r="G9" s="418"/>
      <c r="H9" s="418"/>
      <c r="I9" s="52"/>
    </row>
    <row r="10" spans="1:15" ht="15" x14ac:dyDescent="0.25">
      <c r="A10" s="51"/>
      <c r="B10" s="60"/>
      <c r="C10" s="60"/>
      <c r="D10" s="60"/>
      <c r="E10" s="113"/>
      <c r="F10" s="60"/>
      <c r="G10" s="60"/>
      <c r="H10" s="60"/>
      <c r="I10" s="52"/>
    </row>
    <row r="11" spans="1:15" ht="15" customHeight="1" x14ac:dyDescent="0.25">
      <c r="A11" s="51"/>
      <c r="B11" s="47"/>
      <c r="C11" s="426"/>
      <c r="D11" s="426"/>
      <c r="E11" s="118"/>
      <c r="F11" s="419" t="s">
        <v>150</v>
      </c>
      <c r="G11" s="419"/>
      <c r="H11" s="416" t="s">
        <v>372</v>
      </c>
      <c r="I11" s="52"/>
    </row>
    <row r="12" spans="1:15" ht="15" x14ac:dyDescent="0.25">
      <c r="A12" s="51"/>
      <c r="B12" s="47"/>
      <c r="C12" s="59">
        <v>2011</v>
      </c>
      <c r="D12" s="61">
        <v>2014</v>
      </c>
      <c r="E12" s="117">
        <v>2017</v>
      </c>
      <c r="F12" s="114" t="s">
        <v>0</v>
      </c>
      <c r="G12" s="15" t="s">
        <v>57</v>
      </c>
      <c r="H12" s="416"/>
      <c r="I12" s="52"/>
      <c r="J12" s="105"/>
      <c r="K12" s="104">
        <f>SUM(E14:E32)</f>
        <v>1618709.4807391453</v>
      </c>
      <c r="L12" s="105"/>
    </row>
    <row r="13" spans="1:15" x14ac:dyDescent="0.2">
      <c r="A13" s="51"/>
      <c r="B13" s="47"/>
      <c r="C13" s="53"/>
      <c r="D13" s="53"/>
      <c r="E13" s="53"/>
      <c r="F13" s="53"/>
      <c r="G13" s="53"/>
      <c r="H13" s="53"/>
      <c r="I13" s="52"/>
      <c r="J13" s="105"/>
      <c r="K13" s="105"/>
      <c r="L13" s="105"/>
    </row>
    <row r="14" spans="1:15" x14ac:dyDescent="0.2">
      <c r="A14" s="51"/>
      <c r="B14" s="89" t="s">
        <v>9</v>
      </c>
      <c r="C14" s="45">
        <v>246054.54114506536</v>
      </c>
      <c r="D14" s="45">
        <v>233845.74431938914</v>
      </c>
      <c r="E14" s="45">
        <v>258222.56892804219</v>
      </c>
      <c r="F14" s="74">
        <v>10.42431825287311</v>
      </c>
      <c r="G14" s="45">
        <v>24376.824608653056</v>
      </c>
      <c r="H14" s="78">
        <v>15.952372677160756</v>
      </c>
      <c r="I14" s="52"/>
      <c r="J14" s="322">
        <f>+((E14-D14)/D14)*100</f>
        <v>10.424318252873107</v>
      </c>
      <c r="K14" s="104">
        <f>+E14-D14</f>
        <v>24376.824608653056</v>
      </c>
      <c r="L14" s="322">
        <f>+E14/$K$12*100</f>
        <v>15.952372677160758</v>
      </c>
      <c r="M14" s="147" t="b">
        <f>+ROUND(F14,4)=ROUND(J14,4)</f>
        <v>1</v>
      </c>
      <c r="N14" s="147" t="b">
        <f>+ROUND(G14,4)=ROUND(K14,4)</f>
        <v>1</v>
      </c>
      <c r="O14" s="147" t="b">
        <f>+ROUND(H14,4)=ROUND(L14,4)</f>
        <v>1</v>
      </c>
    </row>
    <row r="15" spans="1:15" x14ac:dyDescent="0.2">
      <c r="A15" s="51"/>
      <c r="B15" s="89" t="s">
        <v>5</v>
      </c>
      <c r="C15" s="45">
        <v>220871.92036253278</v>
      </c>
      <c r="D15" s="45">
        <v>207672.9672750051</v>
      </c>
      <c r="E15" s="45">
        <v>217713.98296133633</v>
      </c>
      <c r="F15" s="74">
        <v>4.8350133472281343</v>
      </c>
      <c r="G15" s="45">
        <v>10041.01568633123</v>
      </c>
      <c r="H15" s="78">
        <v>13.449849126844082</v>
      </c>
      <c r="I15" s="52"/>
      <c r="J15" s="322">
        <f t="shared" ref="J15:J32" si="0">+((E15-D15)/D15)*100</f>
        <v>4.8350133472281422</v>
      </c>
      <c r="K15" s="104">
        <f t="shared" ref="K15:K32" si="1">+E15-D15</f>
        <v>10041.01568633123</v>
      </c>
      <c r="L15" s="322">
        <f t="shared" ref="L15:L32" si="2">+E15/$K$12*100</f>
        <v>13.449849126844082</v>
      </c>
      <c r="M15" s="147" t="b">
        <f t="shared" ref="M15:M32" si="3">+ROUND(F15,4)=ROUND(J15,4)</f>
        <v>1</v>
      </c>
      <c r="N15" s="147" t="b">
        <f t="shared" ref="N15:N32" si="4">+ROUND(G15,4)=ROUND(K15,4)</f>
        <v>1</v>
      </c>
      <c r="O15" s="147" t="b">
        <f t="shared" ref="O15:O32" si="5">+ROUND(H15,4)=ROUND(L15,4)</f>
        <v>1</v>
      </c>
    </row>
    <row r="16" spans="1:15" x14ac:dyDescent="0.2">
      <c r="A16" s="51"/>
      <c r="B16" s="89" t="s">
        <v>11</v>
      </c>
      <c r="C16" s="45">
        <v>162211.32206445612</v>
      </c>
      <c r="D16" s="45">
        <v>162262.62453060484</v>
      </c>
      <c r="E16" s="45">
        <v>171803.8790044038</v>
      </c>
      <c r="F16" s="74">
        <v>5.8801307456969987</v>
      </c>
      <c r="G16" s="45">
        <v>9541.2544737989665</v>
      </c>
      <c r="H16" s="78">
        <v>10.613632714744687</v>
      </c>
      <c r="I16" s="52"/>
      <c r="J16" s="322">
        <f t="shared" si="0"/>
        <v>5.8801307456969933</v>
      </c>
      <c r="K16" s="104">
        <f t="shared" si="1"/>
        <v>9541.2544737989665</v>
      </c>
      <c r="L16" s="322">
        <f t="shared" si="2"/>
        <v>10.613632714744689</v>
      </c>
      <c r="M16" s="147" t="b">
        <f t="shared" si="3"/>
        <v>1</v>
      </c>
      <c r="N16" s="147" t="b">
        <f t="shared" si="4"/>
        <v>1</v>
      </c>
      <c r="O16" s="147" t="b">
        <f t="shared" si="5"/>
        <v>1</v>
      </c>
    </row>
    <row r="17" spans="1:15" x14ac:dyDescent="0.2">
      <c r="A17" s="51"/>
      <c r="B17" s="89" t="s">
        <v>7</v>
      </c>
      <c r="C17" s="327">
        <v>167263.97966972942</v>
      </c>
      <c r="D17" s="327">
        <v>170321.79350193648</v>
      </c>
      <c r="E17" s="327">
        <v>159732.88067874577</v>
      </c>
      <c r="F17" s="161">
        <v>-6.2170040635876163</v>
      </c>
      <c r="G17" s="327">
        <v>-10588.912823190709</v>
      </c>
      <c r="H17" s="377">
        <v>9.8679153102759063</v>
      </c>
      <c r="I17" s="52"/>
      <c r="J17" s="322">
        <f t="shared" si="0"/>
        <v>-6.2170040635876216</v>
      </c>
      <c r="K17" s="104">
        <f t="shared" si="1"/>
        <v>-10588.912823190709</v>
      </c>
      <c r="L17" s="322">
        <f t="shared" si="2"/>
        <v>9.8679153102759081</v>
      </c>
      <c r="M17" s="147" t="b">
        <f t="shared" si="3"/>
        <v>1</v>
      </c>
      <c r="N17" s="147" t="b">
        <f t="shared" si="4"/>
        <v>1</v>
      </c>
      <c r="O17" s="147" t="b">
        <f t="shared" si="5"/>
        <v>1</v>
      </c>
    </row>
    <row r="18" spans="1:15" x14ac:dyDescent="0.2">
      <c r="A18" s="51"/>
      <c r="B18" s="89" t="s">
        <v>18</v>
      </c>
      <c r="C18" s="45">
        <v>143370.03587091516</v>
      </c>
      <c r="D18" s="45">
        <v>153667.34261208287</v>
      </c>
      <c r="E18" s="45">
        <v>158880.83214381541</v>
      </c>
      <c r="F18" s="74">
        <v>3.3927114526171254</v>
      </c>
      <c r="G18" s="45">
        <v>5213.4895317325427</v>
      </c>
      <c r="H18" s="78">
        <v>9.8152777897653518</v>
      </c>
      <c r="I18" s="52"/>
      <c r="J18" s="322">
        <f t="shared" si="0"/>
        <v>3.3927114526171325</v>
      </c>
      <c r="K18" s="104">
        <f t="shared" si="1"/>
        <v>5213.4895317325427</v>
      </c>
      <c r="L18" s="322">
        <f t="shared" si="2"/>
        <v>9.8152777897653536</v>
      </c>
      <c r="M18" s="147" t="b">
        <f t="shared" si="3"/>
        <v>1</v>
      </c>
      <c r="N18" s="147" t="b">
        <f t="shared" si="4"/>
        <v>1</v>
      </c>
      <c r="O18" s="147" t="b">
        <f t="shared" si="5"/>
        <v>1</v>
      </c>
    </row>
    <row r="19" spans="1:15" x14ac:dyDescent="0.2">
      <c r="A19" s="51"/>
      <c r="B19" s="89" t="s">
        <v>17</v>
      </c>
      <c r="C19" s="45">
        <v>99985.15529421129</v>
      </c>
      <c r="D19" s="45">
        <v>93013.847286223434</v>
      </c>
      <c r="E19" s="45">
        <v>88300.4993827055</v>
      </c>
      <c r="F19" s="74">
        <v>-5.0673615177038727</v>
      </c>
      <c r="G19" s="45">
        <v>-4713.3479035179334</v>
      </c>
      <c r="H19" s="78">
        <v>5.4549936497798948</v>
      </c>
      <c r="I19" s="52"/>
      <c r="J19" s="322">
        <f t="shared" si="0"/>
        <v>-5.0673615177038727</v>
      </c>
      <c r="K19" s="104">
        <f t="shared" si="1"/>
        <v>-4713.3479035179334</v>
      </c>
      <c r="L19" s="322">
        <f t="shared" si="2"/>
        <v>5.4549936497798956</v>
      </c>
      <c r="M19" s="147" t="b">
        <f t="shared" si="3"/>
        <v>1</v>
      </c>
      <c r="N19" s="147" t="b">
        <f t="shared" si="4"/>
        <v>1</v>
      </c>
      <c r="O19" s="147" t="b">
        <f t="shared" si="5"/>
        <v>1</v>
      </c>
    </row>
    <row r="20" spans="1:15" x14ac:dyDescent="0.2">
      <c r="A20" s="51"/>
      <c r="B20" s="89" t="s">
        <v>20</v>
      </c>
      <c r="C20" s="45">
        <v>101754.95842120015</v>
      </c>
      <c r="D20" s="45">
        <v>96596.736278727636</v>
      </c>
      <c r="E20" s="45">
        <v>84863.161460239135</v>
      </c>
      <c r="F20" s="74">
        <v>-12.146968179785645</v>
      </c>
      <c r="G20" s="45">
        <v>-11733.574818488501</v>
      </c>
      <c r="H20" s="78">
        <v>5.2426431345474276</v>
      </c>
      <c r="I20" s="52"/>
      <c r="J20" s="322">
        <f t="shared" si="0"/>
        <v>-12.146968179785645</v>
      </c>
      <c r="K20" s="104">
        <f t="shared" si="1"/>
        <v>-11733.574818488501</v>
      </c>
      <c r="L20" s="322">
        <f t="shared" si="2"/>
        <v>5.2426431345474294</v>
      </c>
      <c r="M20" s="147" t="b">
        <f t="shared" si="3"/>
        <v>1</v>
      </c>
      <c r="N20" s="147" t="b">
        <f t="shared" si="4"/>
        <v>1</v>
      </c>
      <c r="O20" s="147" t="b">
        <f t="shared" si="5"/>
        <v>1</v>
      </c>
    </row>
    <row r="21" spans="1:15" x14ac:dyDescent="0.2">
      <c r="A21" s="51"/>
      <c r="B21" s="89" t="s">
        <v>4</v>
      </c>
      <c r="C21" s="45">
        <v>83738.904799463286</v>
      </c>
      <c r="D21" s="45">
        <v>80391.38205417979</v>
      </c>
      <c r="E21" s="45">
        <v>73506.635341399859</v>
      </c>
      <c r="F21" s="74">
        <v>-8.5640357670924931</v>
      </c>
      <c r="G21" s="45">
        <v>-6884.7467127799318</v>
      </c>
      <c r="H21" s="78">
        <v>4.54106411410124</v>
      </c>
      <c r="I21" s="52"/>
      <c r="J21" s="322">
        <f t="shared" si="0"/>
        <v>-8.5640357670924914</v>
      </c>
      <c r="K21" s="104">
        <f t="shared" si="1"/>
        <v>-6884.7467127799318</v>
      </c>
      <c r="L21" s="322">
        <f t="shared" si="2"/>
        <v>4.5410641141012409</v>
      </c>
      <c r="M21" s="147" t="b">
        <f t="shared" si="3"/>
        <v>1</v>
      </c>
      <c r="N21" s="147" t="b">
        <f t="shared" si="4"/>
        <v>1</v>
      </c>
      <c r="O21" s="147" t="b">
        <f t="shared" si="5"/>
        <v>1</v>
      </c>
    </row>
    <row r="22" spans="1:15" x14ac:dyDescent="0.2">
      <c r="A22" s="51"/>
      <c r="B22" s="89" t="s">
        <v>16</v>
      </c>
      <c r="C22" s="45">
        <v>93204.812176730513</v>
      </c>
      <c r="D22" s="45">
        <v>107905.59185505653</v>
      </c>
      <c r="E22" s="45">
        <v>72273.504066306137</v>
      </c>
      <c r="F22" s="74">
        <v>-33.021539640515527</v>
      </c>
      <c r="G22" s="45">
        <v>-35632.087788750388</v>
      </c>
      <c r="H22" s="78">
        <v>4.4648842133984505</v>
      </c>
      <c r="I22" s="52"/>
      <c r="J22" s="322">
        <f t="shared" si="0"/>
        <v>-33.021539640515527</v>
      </c>
      <c r="K22" s="104">
        <f t="shared" si="1"/>
        <v>-35632.087788750388</v>
      </c>
      <c r="L22" s="322">
        <f t="shared" si="2"/>
        <v>4.4648842133984514</v>
      </c>
      <c r="M22" s="147" t="b">
        <f t="shared" si="3"/>
        <v>1</v>
      </c>
      <c r="N22" s="147" t="b">
        <f t="shared" si="4"/>
        <v>1</v>
      </c>
      <c r="O22" s="147" t="b">
        <f t="shared" si="5"/>
        <v>1</v>
      </c>
    </row>
    <row r="23" spans="1:15" x14ac:dyDescent="0.2">
      <c r="A23" s="51"/>
      <c r="B23" s="89" t="s">
        <v>10</v>
      </c>
      <c r="C23" s="45">
        <v>65361.303118705866</v>
      </c>
      <c r="D23" s="45">
        <v>64334.337071152426</v>
      </c>
      <c r="E23" s="45">
        <v>68379.170728430137</v>
      </c>
      <c r="F23" s="74">
        <v>6.2872081091069676</v>
      </c>
      <c r="G23" s="45">
        <v>4044.8336572777116</v>
      </c>
      <c r="H23" s="78">
        <v>4.2243016144692254</v>
      </c>
      <c r="I23" s="52"/>
      <c r="J23" s="322">
        <f t="shared" si="0"/>
        <v>6.2872081091069774</v>
      </c>
      <c r="K23" s="104">
        <f t="shared" si="1"/>
        <v>4044.8336572777116</v>
      </c>
      <c r="L23" s="322">
        <f t="shared" si="2"/>
        <v>4.2243016144692263</v>
      </c>
      <c r="M23" s="147" t="b">
        <f t="shared" si="3"/>
        <v>1</v>
      </c>
      <c r="N23" s="147" t="b">
        <f t="shared" si="4"/>
        <v>1</v>
      </c>
      <c r="O23" s="147" t="b">
        <f t="shared" si="5"/>
        <v>1</v>
      </c>
    </row>
    <row r="24" spans="1:15" x14ac:dyDescent="0.2">
      <c r="A24" s="51"/>
      <c r="B24" s="89" t="s">
        <v>14</v>
      </c>
      <c r="C24" s="45">
        <v>47873.270263393955</v>
      </c>
      <c r="D24" s="45">
        <v>50009.59247163585</v>
      </c>
      <c r="E24" s="45">
        <v>55225.399709456062</v>
      </c>
      <c r="F24" s="74">
        <v>10.429613560195449</v>
      </c>
      <c r="G24" s="45">
        <v>5215.8072378202123</v>
      </c>
      <c r="H24" s="78">
        <v>3.4116931028437962</v>
      </c>
      <c r="I24" s="52"/>
      <c r="J24" s="322">
        <f t="shared" si="0"/>
        <v>10.429613560195444</v>
      </c>
      <c r="K24" s="104">
        <f t="shared" si="1"/>
        <v>5215.8072378202123</v>
      </c>
      <c r="L24" s="322">
        <f t="shared" si="2"/>
        <v>3.4116931028437971</v>
      </c>
      <c r="M24" s="147" t="b">
        <f t="shared" si="3"/>
        <v>1</v>
      </c>
      <c r="N24" s="147" t="b">
        <f t="shared" si="4"/>
        <v>1</v>
      </c>
      <c r="O24" s="147" t="b">
        <f t="shared" si="5"/>
        <v>1</v>
      </c>
    </row>
    <row r="25" spans="1:15" x14ac:dyDescent="0.2">
      <c r="A25" s="51"/>
      <c r="B25" s="89" t="s">
        <v>8</v>
      </c>
      <c r="C25" s="45">
        <v>54881.064679140298</v>
      </c>
      <c r="D25" s="45">
        <v>54201.33142331351</v>
      </c>
      <c r="E25" s="45">
        <v>50151.278511606753</v>
      </c>
      <c r="F25" s="74">
        <v>-7.4722387907333099</v>
      </c>
      <c r="G25" s="45">
        <v>-4050.0529117067563</v>
      </c>
      <c r="H25" s="78">
        <v>3.0982260318081511</v>
      </c>
      <c r="I25" s="52"/>
      <c r="J25" s="322">
        <f t="shared" si="0"/>
        <v>-7.4722387907333125</v>
      </c>
      <c r="K25" s="104">
        <f t="shared" si="1"/>
        <v>-4050.0529117067563</v>
      </c>
      <c r="L25" s="322">
        <f t="shared" si="2"/>
        <v>3.0982260318081511</v>
      </c>
      <c r="M25" s="147" t="b">
        <f t="shared" si="3"/>
        <v>1</v>
      </c>
      <c r="N25" s="147" t="b">
        <f t="shared" si="4"/>
        <v>1</v>
      </c>
      <c r="O25" s="147" t="b">
        <f t="shared" si="5"/>
        <v>1</v>
      </c>
    </row>
    <row r="26" spans="1:15" x14ac:dyDescent="0.2">
      <c r="A26" s="51"/>
      <c r="B26" s="89" t="s">
        <v>21</v>
      </c>
      <c r="C26" s="45">
        <v>52602.469175716884</v>
      </c>
      <c r="D26" s="45">
        <v>48257.10642141175</v>
      </c>
      <c r="E26" s="45">
        <v>40726.386886834051</v>
      </c>
      <c r="F26" s="74">
        <v>-15.605410462895698</v>
      </c>
      <c r="G26" s="45">
        <v>-7530.7195345777</v>
      </c>
      <c r="H26" s="78">
        <v>2.5159787702137448</v>
      </c>
      <c r="I26" s="52"/>
      <c r="J26" s="322">
        <f t="shared" si="0"/>
        <v>-15.605410462895698</v>
      </c>
      <c r="K26" s="104">
        <f t="shared" si="1"/>
        <v>-7530.7195345777</v>
      </c>
      <c r="L26" s="322">
        <f t="shared" si="2"/>
        <v>2.5159787702137453</v>
      </c>
      <c r="M26" s="147" t="b">
        <f t="shared" si="3"/>
        <v>1</v>
      </c>
      <c r="N26" s="147" t="b">
        <f t="shared" si="4"/>
        <v>1</v>
      </c>
      <c r="O26" s="147" t="b">
        <f t="shared" si="5"/>
        <v>1</v>
      </c>
    </row>
    <row r="27" spans="1:15" x14ac:dyDescent="0.2">
      <c r="A27" s="51"/>
      <c r="B27" s="89" t="s">
        <v>22</v>
      </c>
      <c r="C27" s="45">
        <v>30584.552290996791</v>
      </c>
      <c r="D27" s="45">
        <v>27748.588962537437</v>
      </c>
      <c r="E27" s="45">
        <v>27241.858239465113</v>
      </c>
      <c r="F27" s="74">
        <v>-1.82614951613016</v>
      </c>
      <c r="G27" s="45">
        <v>-506.7307230723236</v>
      </c>
      <c r="H27" s="78">
        <v>1.6829368434307161</v>
      </c>
      <c r="I27" s="52"/>
      <c r="J27" s="322">
        <f t="shared" si="0"/>
        <v>-1.8261495161301573</v>
      </c>
      <c r="K27" s="104">
        <f t="shared" si="1"/>
        <v>-506.7307230723236</v>
      </c>
      <c r="L27" s="322">
        <f t="shared" si="2"/>
        <v>1.6829368434307164</v>
      </c>
      <c r="M27" s="147" t="b">
        <f t="shared" si="3"/>
        <v>1</v>
      </c>
      <c r="N27" s="147" t="b">
        <f t="shared" si="4"/>
        <v>1</v>
      </c>
      <c r="O27" s="147" t="b">
        <f t="shared" si="5"/>
        <v>1</v>
      </c>
    </row>
    <row r="28" spans="1:15" x14ac:dyDescent="0.2">
      <c r="A28" s="51"/>
      <c r="B28" s="89" t="s">
        <v>19</v>
      </c>
      <c r="C28" s="45">
        <v>27532.806370445938</v>
      </c>
      <c r="D28" s="45">
        <v>29202.391403028181</v>
      </c>
      <c r="E28" s="45">
        <v>26356.437597486005</v>
      </c>
      <c r="F28" s="74">
        <v>-9.7456190017611419</v>
      </c>
      <c r="G28" s="45">
        <v>-2845.9538055421763</v>
      </c>
      <c r="H28" s="78">
        <v>1.6282376739679658</v>
      </c>
      <c r="I28" s="52"/>
      <c r="J28" s="322">
        <f t="shared" si="0"/>
        <v>-9.7456190017611419</v>
      </c>
      <c r="K28" s="104">
        <f t="shared" si="1"/>
        <v>-2845.9538055421763</v>
      </c>
      <c r="L28" s="322">
        <f t="shared" si="2"/>
        <v>1.6282376739679663</v>
      </c>
      <c r="M28" s="147" t="b">
        <f t="shared" si="3"/>
        <v>1</v>
      </c>
      <c r="N28" s="147" t="b">
        <f t="shared" si="4"/>
        <v>1</v>
      </c>
      <c r="O28" s="147" t="b">
        <f t="shared" si="5"/>
        <v>1</v>
      </c>
    </row>
    <row r="29" spans="1:15" x14ac:dyDescent="0.2">
      <c r="A29" s="51"/>
      <c r="B29" s="89" t="s">
        <v>13</v>
      </c>
      <c r="C29" s="45">
        <v>29236.34445340688</v>
      </c>
      <c r="D29" s="45">
        <v>31083.569647800479</v>
      </c>
      <c r="E29" s="45">
        <v>22632.560028669795</v>
      </c>
      <c r="F29" s="74">
        <v>-27.188027999637065</v>
      </c>
      <c r="G29" s="45">
        <v>-8451.0096191306839</v>
      </c>
      <c r="H29" s="78">
        <v>1.3981854247455925</v>
      </c>
      <c r="I29" s="52"/>
      <c r="J29" s="322">
        <f t="shared" si="0"/>
        <v>-27.188027999637072</v>
      </c>
      <c r="K29" s="104">
        <f t="shared" si="1"/>
        <v>-8451.0096191306839</v>
      </c>
      <c r="L29" s="322">
        <f t="shared" si="2"/>
        <v>1.3981854247455925</v>
      </c>
      <c r="M29" s="147" t="b">
        <f t="shared" si="3"/>
        <v>1</v>
      </c>
      <c r="N29" s="147" t="b">
        <f t="shared" si="4"/>
        <v>1</v>
      </c>
      <c r="O29" s="147" t="b">
        <f t="shared" si="5"/>
        <v>1</v>
      </c>
    </row>
    <row r="30" spans="1:15" x14ac:dyDescent="0.2">
      <c r="A30" s="51"/>
      <c r="B30" s="89" t="s">
        <v>6</v>
      </c>
      <c r="C30" s="45">
        <v>23771.583547149388</v>
      </c>
      <c r="D30" s="45">
        <v>26347.856946524676</v>
      </c>
      <c r="E30" s="45">
        <v>20286.551270096243</v>
      </c>
      <c r="F30" s="74">
        <v>-23.004928593359196</v>
      </c>
      <c r="G30" s="45">
        <v>-6061.3056764284338</v>
      </c>
      <c r="H30" s="78">
        <v>1.2532546149561605</v>
      </c>
      <c r="I30" s="52"/>
      <c r="J30" s="322">
        <f t="shared" si="0"/>
        <v>-23.0049285933592</v>
      </c>
      <c r="K30" s="104">
        <f t="shared" si="1"/>
        <v>-6061.3056764284338</v>
      </c>
      <c r="L30" s="322">
        <f t="shared" si="2"/>
        <v>1.2532546149561608</v>
      </c>
      <c r="M30" s="147" t="b">
        <f t="shared" si="3"/>
        <v>1</v>
      </c>
      <c r="N30" s="147" t="b">
        <f t="shared" si="4"/>
        <v>1</v>
      </c>
      <c r="O30" s="147" t="b">
        <f t="shared" si="5"/>
        <v>1</v>
      </c>
    </row>
    <row r="31" spans="1:15" ht="15" x14ac:dyDescent="0.2">
      <c r="A31" s="51"/>
      <c r="B31" s="86" t="s">
        <v>12</v>
      </c>
      <c r="C31" s="44">
        <v>25154.215729696614</v>
      </c>
      <c r="D31" s="44">
        <v>21333.039724739094</v>
      </c>
      <c r="E31" s="44">
        <v>17114.112440779878</v>
      </c>
      <c r="F31" s="75">
        <v>-19.776493825522156</v>
      </c>
      <c r="G31" s="44">
        <v>-4218.9272839592159</v>
      </c>
      <c r="H31" s="79">
        <v>1.057268932098002</v>
      </c>
      <c r="I31" s="52"/>
      <c r="J31" s="322">
        <f t="shared" si="0"/>
        <v>-19.776493825522156</v>
      </c>
      <c r="K31" s="104">
        <f t="shared" si="1"/>
        <v>-4218.9272839592159</v>
      </c>
      <c r="L31" s="322">
        <f t="shared" si="2"/>
        <v>1.0572689320980022</v>
      </c>
      <c r="M31" s="147" t="b">
        <f t="shared" si="3"/>
        <v>1</v>
      </c>
      <c r="N31" s="147" t="b">
        <f t="shared" si="4"/>
        <v>1</v>
      </c>
      <c r="O31" s="147" t="b">
        <f t="shared" si="5"/>
        <v>1</v>
      </c>
    </row>
    <row r="32" spans="1:15" x14ac:dyDescent="0.2">
      <c r="A32" s="51"/>
      <c r="B32" s="89" t="s">
        <v>15</v>
      </c>
      <c r="C32" s="45">
        <v>6846.7459503519485</v>
      </c>
      <c r="D32" s="45">
        <v>6983.6953762461271</v>
      </c>
      <c r="E32" s="45">
        <v>5297.7813593270948</v>
      </c>
      <c r="F32" s="74">
        <v>-24.140715281674328</v>
      </c>
      <c r="G32" s="45">
        <v>-1685.9140169190323</v>
      </c>
      <c r="H32" s="78">
        <v>0.327284260848833</v>
      </c>
      <c r="I32" s="52"/>
      <c r="J32" s="322">
        <f t="shared" si="0"/>
        <v>-24.140715281674328</v>
      </c>
      <c r="K32" s="104">
        <f t="shared" si="1"/>
        <v>-1685.9140169190323</v>
      </c>
      <c r="L32" s="322">
        <f t="shared" si="2"/>
        <v>0.327284260848833</v>
      </c>
      <c r="M32" s="147" t="b">
        <f t="shared" si="3"/>
        <v>1</v>
      </c>
      <c r="N32" s="147" t="b">
        <f t="shared" si="4"/>
        <v>1</v>
      </c>
      <c r="O32" s="147" t="b">
        <f t="shared" si="5"/>
        <v>1</v>
      </c>
    </row>
    <row r="33" spans="1:9" x14ac:dyDescent="0.2">
      <c r="A33" s="51"/>
      <c r="B33" s="47"/>
      <c r="C33" s="47"/>
      <c r="D33" s="47"/>
      <c r="E33" s="47"/>
      <c r="F33" s="47"/>
      <c r="G33" s="47"/>
      <c r="H33" s="47"/>
      <c r="I33" s="52"/>
    </row>
    <row r="34" spans="1:9" x14ac:dyDescent="0.2">
      <c r="A34" s="70" t="s">
        <v>90</v>
      </c>
      <c r="B34" s="47"/>
      <c r="C34" s="47"/>
      <c r="D34" s="47"/>
      <c r="E34" s="47"/>
      <c r="F34" s="47"/>
      <c r="G34" s="47"/>
      <c r="H34" s="47"/>
      <c r="I34" s="52"/>
    </row>
    <row r="35" spans="1:9" x14ac:dyDescent="0.2">
      <c r="A35" s="70" t="s">
        <v>91</v>
      </c>
      <c r="B35" s="47"/>
      <c r="C35" s="47"/>
      <c r="D35" s="47"/>
      <c r="E35" s="47"/>
      <c r="F35" s="47"/>
      <c r="G35" s="47"/>
      <c r="H35" s="47"/>
      <c r="I35" s="52"/>
    </row>
    <row r="36" spans="1:9" x14ac:dyDescent="0.2">
      <c r="A36" s="13" t="s">
        <v>241</v>
      </c>
      <c r="B36" s="202"/>
      <c r="C36" s="202"/>
      <c r="D36" s="54"/>
      <c r="E36" s="54"/>
      <c r="F36" s="54"/>
      <c r="G36" s="54"/>
      <c r="H36" s="54"/>
      <c r="I36" s="55"/>
    </row>
  </sheetData>
  <sortState ref="B14:H32">
    <sortCondition descending="1" ref="H14:H32"/>
  </sortState>
  <mergeCells count="5">
    <mergeCell ref="C8:H8"/>
    <mergeCell ref="C9:H9"/>
    <mergeCell ref="C11:D11"/>
    <mergeCell ref="F11:G11"/>
    <mergeCell ref="H11:H12"/>
  </mergeCells>
  <pageMargins left="0.70866141732283472" right="0.70866141732283472" top="0.74803149606299213" bottom="0.74803149606299213" header="0.31496062992125984" footer="0.31496062992125984"/>
  <pageSetup scale="77" orientation="portrait" horizontalDpi="4294967294" r:id="rId1"/>
  <headerFooter>
    <oddFooter>&amp;CPágina 20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53722D"/>
  </sheetPr>
  <dimension ref="A1:L38"/>
  <sheetViews>
    <sheetView showGridLines="0" zoomScaleNormal="100" zoomScaleSheetLayoutView="80" workbookViewId="0"/>
  </sheetViews>
  <sheetFormatPr baseColWidth="10" defaultColWidth="11.42578125" defaultRowHeight="14.25" x14ac:dyDescent="0.2"/>
  <cols>
    <col min="1" max="1" width="1.85546875" style="14" customWidth="1"/>
    <col min="2" max="2" width="30" style="14" customWidth="1"/>
    <col min="3" max="4" width="14.7109375" style="14" customWidth="1"/>
    <col min="5" max="5" width="14.5703125" style="14" customWidth="1"/>
    <col min="6" max="6" width="17.140625" style="14" customWidth="1"/>
    <col min="7" max="7" width="19.85546875" style="14" customWidth="1"/>
    <col min="8" max="8" width="2.85546875" style="14" customWidth="1"/>
    <col min="9" max="16384" width="11.42578125" style="14"/>
  </cols>
  <sheetData>
    <row r="1" spans="1:12" x14ac:dyDescent="0.2">
      <c r="A1" s="48"/>
      <c r="B1" s="49"/>
      <c r="C1" s="49"/>
      <c r="D1" s="49"/>
      <c r="E1" s="49"/>
      <c r="F1" s="49"/>
      <c r="G1" s="49"/>
      <c r="H1" s="50"/>
    </row>
    <row r="2" spans="1:12" x14ac:dyDescent="0.2">
      <c r="A2" s="51"/>
      <c r="B2" s="47"/>
      <c r="C2" s="47"/>
      <c r="D2" s="47"/>
      <c r="E2" s="47"/>
      <c r="F2" s="47"/>
      <c r="G2" s="47"/>
      <c r="H2" s="52"/>
    </row>
    <row r="3" spans="1:12" x14ac:dyDescent="0.2">
      <c r="A3" s="51"/>
      <c r="B3" s="47"/>
      <c r="C3" s="47"/>
      <c r="D3" s="47"/>
      <c r="E3" s="47"/>
      <c r="F3" s="47"/>
      <c r="G3" s="47"/>
      <c r="H3" s="52"/>
    </row>
    <row r="4" spans="1:12" x14ac:dyDescent="0.2">
      <c r="A4" s="51"/>
      <c r="B4" s="47"/>
      <c r="C4" s="47"/>
      <c r="D4" s="47"/>
      <c r="E4" s="47"/>
      <c r="F4" s="47"/>
      <c r="G4" s="47"/>
      <c r="H4" s="52"/>
    </row>
    <row r="5" spans="1:12" ht="15.75" x14ac:dyDescent="0.25">
      <c r="A5" s="51"/>
      <c r="B5" s="47"/>
      <c r="C5" s="47"/>
      <c r="D5" s="47"/>
      <c r="E5" s="47"/>
      <c r="F5" s="47"/>
      <c r="G5" s="47"/>
      <c r="H5" s="52"/>
      <c r="L5" s="196"/>
    </row>
    <row r="6" spans="1:12" x14ac:dyDescent="0.2">
      <c r="A6" s="51"/>
      <c r="B6" s="47"/>
      <c r="C6" s="47"/>
      <c r="D6" s="47"/>
      <c r="E6" s="47"/>
      <c r="F6" s="47"/>
      <c r="G6" s="47"/>
      <c r="H6" s="52"/>
    </row>
    <row r="7" spans="1:12" x14ac:dyDescent="0.2">
      <c r="A7" s="51"/>
      <c r="B7" s="47"/>
      <c r="C7" s="47"/>
      <c r="D7" s="47"/>
      <c r="E7" s="47"/>
      <c r="F7" s="47"/>
      <c r="G7" s="47"/>
      <c r="H7" s="52"/>
    </row>
    <row r="8" spans="1:12" ht="17.25" x14ac:dyDescent="0.25">
      <c r="A8" s="51"/>
      <c r="B8" s="63"/>
      <c r="C8" s="418" t="s">
        <v>92</v>
      </c>
      <c r="D8" s="418"/>
      <c r="E8" s="418"/>
      <c r="F8" s="418"/>
      <c r="G8" s="418"/>
      <c r="H8" s="52"/>
    </row>
    <row r="9" spans="1:12" ht="15" x14ac:dyDescent="0.25">
      <c r="A9" s="51"/>
      <c r="C9" s="418" t="s">
        <v>257</v>
      </c>
      <c r="D9" s="418"/>
      <c r="E9" s="418"/>
      <c r="F9" s="418"/>
      <c r="G9" s="418"/>
      <c r="H9" s="52"/>
    </row>
    <row r="10" spans="1:12" ht="15" x14ac:dyDescent="0.25">
      <c r="A10" s="51"/>
      <c r="B10" s="60"/>
      <c r="C10" s="113"/>
      <c r="D10" s="113"/>
      <c r="E10" s="113"/>
      <c r="F10" s="113"/>
      <c r="G10" s="113"/>
      <c r="H10" s="52"/>
    </row>
    <row r="11" spans="1:12" ht="15" customHeight="1" x14ac:dyDescent="0.25">
      <c r="A11" s="51"/>
      <c r="B11" s="47"/>
      <c r="C11" s="426"/>
      <c r="D11" s="426"/>
      <c r="E11" s="118"/>
      <c r="F11" s="415" t="s">
        <v>152</v>
      </c>
      <c r="G11" s="415" t="s">
        <v>155</v>
      </c>
      <c r="H11" s="52"/>
    </row>
    <row r="12" spans="1:12" ht="15" x14ac:dyDescent="0.25">
      <c r="A12" s="51"/>
      <c r="B12" s="47"/>
      <c r="C12" s="116">
        <v>2011</v>
      </c>
      <c r="D12" s="117">
        <v>2014</v>
      </c>
      <c r="E12" s="117">
        <v>2017</v>
      </c>
      <c r="F12" s="422"/>
      <c r="G12" s="422"/>
      <c r="H12" s="52"/>
    </row>
    <row r="13" spans="1:12" x14ac:dyDescent="0.2">
      <c r="A13" s="51"/>
      <c r="B13" s="47"/>
      <c r="C13" s="53"/>
      <c r="D13" s="53"/>
      <c r="E13" s="53"/>
      <c r="F13" s="53"/>
      <c r="G13" s="53"/>
      <c r="H13" s="52"/>
    </row>
    <row r="14" spans="1:12" ht="15" x14ac:dyDescent="0.2">
      <c r="A14" s="51"/>
      <c r="B14" s="89" t="s">
        <v>16</v>
      </c>
      <c r="C14" s="76">
        <v>57.764709049002285</v>
      </c>
      <c r="D14" s="76">
        <v>56.368196314857897</v>
      </c>
      <c r="E14" s="76">
        <v>56.023425423243502</v>
      </c>
      <c r="F14" s="76">
        <v>-0.34477089161439523</v>
      </c>
      <c r="G14" s="80">
        <v>1</v>
      </c>
      <c r="H14" s="52"/>
    </row>
    <row r="15" spans="1:12" ht="15" x14ac:dyDescent="0.2">
      <c r="A15" s="51"/>
      <c r="B15" s="89" t="s">
        <v>19</v>
      </c>
      <c r="C15" s="74">
        <v>59.593452284633251</v>
      </c>
      <c r="D15" s="74">
        <v>57.899017865070512</v>
      </c>
      <c r="E15" s="74">
        <v>54.780499141198803</v>
      </c>
      <c r="F15" s="74">
        <v>-3.1185187238717091</v>
      </c>
      <c r="G15" s="46">
        <v>2</v>
      </c>
      <c r="H15" s="52"/>
    </row>
    <row r="16" spans="1:12" ht="15" x14ac:dyDescent="0.2">
      <c r="A16" s="51"/>
      <c r="B16" s="89" t="s">
        <v>17</v>
      </c>
      <c r="C16" s="74">
        <v>58.75473005299493</v>
      </c>
      <c r="D16" s="74">
        <v>50.430242012381711</v>
      </c>
      <c r="E16" s="74">
        <v>54.538713264360098</v>
      </c>
      <c r="F16" s="74">
        <v>4.1084712519783864</v>
      </c>
      <c r="G16" s="46">
        <v>3</v>
      </c>
      <c r="H16" s="52"/>
    </row>
    <row r="17" spans="1:8" ht="15" x14ac:dyDescent="0.2">
      <c r="A17" s="51"/>
      <c r="B17" s="89" t="s">
        <v>11</v>
      </c>
      <c r="C17" s="74">
        <v>62.653492514334765</v>
      </c>
      <c r="D17" s="74">
        <v>54.135865897726973</v>
      </c>
      <c r="E17" s="74">
        <v>53.491218885108204</v>
      </c>
      <c r="F17" s="74">
        <v>-0.64464701261876911</v>
      </c>
      <c r="G17" s="46">
        <v>4</v>
      </c>
      <c r="H17" s="52"/>
    </row>
    <row r="18" spans="1:8" ht="15" x14ac:dyDescent="0.2">
      <c r="A18" s="51"/>
      <c r="B18" s="89" t="s">
        <v>13</v>
      </c>
      <c r="C18" s="74">
        <v>56.429796778549004</v>
      </c>
      <c r="D18" s="74">
        <v>59.255250414856278</v>
      </c>
      <c r="E18" s="74">
        <v>52.995793218205698</v>
      </c>
      <c r="F18" s="74">
        <v>-6.2594571966505796</v>
      </c>
      <c r="G18" s="46">
        <v>5</v>
      </c>
      <c r="H18" s="52"/>
    </row>
    <row r="19" spans="1:8" ht="15" x14ac:dyDescent="0.2">
      <c r="A19" s="51"/>
      <c r="B19" s="89" t="s">
        <v>22</v>
      </c>
      <c r="C19" s="74">
        <v>61.541219971254954</v>
      </c>
      <c r="D19" s="74">
        <v>52.598969320833611</v>
      </c>
      <c r="E19" s="74">
        <v>51.016135316914898</v>
      </c>
      <c r="F19" s="74">
        <v>-1.5828340039187125</v>
      </c>
      <c r="G19" s="46">
        <v>6</v>
      </c>
      <c r="H19" s="52"/>
    </row>
    <row r="20" spans="1:8" ht="15" x14ac:dyDescent="0.2">
      <c r="A20" s="51"/>
      <c r="B20" s="86" t="s">
        <v>21</v>
      </c>
      <c r="C20" s="75">
        <v>57.563478882254373</v>
      </c>
      <c r="D20" s="75">
        <v>48.154986694129619</v>
      </c>
      <c r="E20" s="75">
        <v>49.185074273421101</v>
      </c>
      <c r="F20" s="75">
        <v>1.0300875792914823</v>
      </c>
      <c r="G20" s="72">
        <v>7</v>
      </c>
      <c r="H20" s="52"/>
    </row>
    <row r="21" spans="1:8" ht="15" x14ac:dyDescent="0.2">
      <c r="A21" s="51"/>
      <c r="B21" s="89" t="s">
        <v>20</v>
      </c>
      <c r="C21" s="74">
        <v>57.923825013289942</v>
      </c>
      <c r="D21" s="74">
        <v>50.695708863519698</v>
      </c>
      <c r="E21" s="74">
        <v>48.872343775639798</v>
      </c>
      <c r="F21" s="74">
        <v>-1.8233650878798997</v>
      </c>
      <c r="G21" s="46">
        <v>8</v>
      </c>
      <c r="H21" s="52"/>
    </row>
    <row r="22" spans="1:8" ht="15" x14ac:dyDescent="0.2">
      <c r="A22" s="51"/>
      <c r="B22" s="89" t="s">
        <v>18</v>
      </c>
      <c r="C22" s="74">
        <v>54.869467792302849</v>
      </c>
      <c r="D22" s="74">
        <v>52.905817525136825</v>
      </c>
      <c r="E22" s="74">
        <v>48.484667480173101</v>
      </c>
      <c r="F22" s="74">
        <v>-4.4211500449637242</v>
      </c>
      <c r="G22" s="46">
        <v>9</v>
      </c>
      <c r="H22" s="52"/>
    </row>
    <row r="23" spans="1:8" ht="15" x14ac:dyDescent="0.2">
      <c r="A23" s="51"/>
      <c r="B23" s="89" t="s">
        <v>15</v>
      </c>
      <c r="C23" s="74">
        <v>57.54332795560326</v>
      </c>
      <c r="D23" s="74">
        <v>52.646238221379058</v>
      </c>
      <c r="E23" s="74">
        <v>46.661581656022001</v>
      </c>
      <c r="F23" s="74">
        <v>-5.9846565653570565</v>
      </c>
      <c r="G23" s="46">
        <v>10</v>
      </c>
      <c r="H23" s="52"/>
    </row>
    <row r="24" spans="1:8" ht="15" x14ac:dyDescent="0.2">
      <c r="A24" s="51"/>
      <c r="B24" s="89" t="s">
        <v>9</v>
      </c>
      <c r="C24" s="74">
        <v>49.278006658301685</v>
      </c>
      <c r="D24" s="74">
        <v>46.07012341649898</v>
      </c>
      <c r="E24" s="74">
        <v>45.157946316639503</v>
      </c>
      <c r="F24" s="74">
        <v>-0.91217709985947693</v>
      </c>
      <c r="G24" s="46">
        <v>11</v>
      </c>
      <c r="H24" s="52"/>
    </row>
    <row r="25" spans="1:8" ht="15" x14ac:dyDescent="0.2">
      <c r="A25" s="51"/>
      <c r="B25" s="89" t="s">
        <v>8</v>
      </c>
      <c r="C25" s="74">
        <v>45.719265632716841</v>
      </c>
      <c r="D25" s="74">
        <v>44.023574393416602</v>
      </c>
      <c r="E25" s="74">
        <v>44.586494847168701</v>
      </c>
      <c r="F25" s="74">
        <v>0.56292045375209909</v>
      </c>
      <c r="G25" s="46">
        <v>12</v>
      </c>
      <c r="H25" s="52"/>
    </row>
    <row r="26" spans="1:8" ht="15" x14ac:dyDescent="0.2">
      <c r="A26" s="51"/>
      <c r="B26" s="89" t="s">
        <v>14</v>
      </c>
      <c r="C26" s="74">
        <v>42.076477115338093</v>
      </c>
      <c r="D26" s="74">
        <v>40.829724368118903</v>
      </c>
      <c r="E26" s="74">
        <v>40.541380219450801</v>
      </c>
      <c r="F26" s="74">
        <v>-0.28834414866810221</v>
      </c>
      <c r="G26" s="46">
        <v>13</v>
      </c>
      <c r="H26" s="52"/>
    </row>
    <row r="27" spans="1:8" ht="15" x14ac:dyDescent="0.2">
      <c r="A27" s="51"/>
      <c r="B27" s="89" t="s">
        <v>7</v>
      </c>
      <c r="C27" s="161">
        <v>41.469684626850508</v>
      </c>
      <c r="D27" s="161">
        <v>38.910520735647339</v>
      </c>
      <c r="E27" s="161">
        <v>37.465314420718599</v>
      </c>
      <c r="F27" s="161">
        <v>-1.4452063149287397</v>
      </c>
      <c r="G27" s="378">
        <v>14</v>
      </c>
      <c r="H27" s="52"/>
    </row>
    <row r="28" spans="1:8" ht="15" x14ac:dyDescent="0.2">
      <c r="A28" s="51"/>
      <c r="B28" s="90" t="s">
        <v>5</v>
      </c>
      <c r="C28" s="74">
        <v>41.695746665436353</v>
      </c>
      <c r="D28" s="74">
        <v>35.225582773812917</v>
      </c>
      <c r="E28" s="74">
        <v>33.887306142729301</v>
      </c>
      <c r="F28" s="74">
        <v>-1.3382766310836161</v>
      </c>
      <c r="G28" s="46">
        <v>15</v>
      </c>
      <c r="H28" s="52"/>
    </row>
    <row r="29" spans="1:8" ht="15" x14ac:dyDescent="0.2">
      <c r="A29" s="51"/>
      <c r="B29" s="90" t="s">
        <v>10</v>
      </c>
      <c r="C29" s="74">
        <v>38.598814577417343</v>
      </c>
      <c r="D29" s="74">
        <v>35.239378533565151</v>
      </c>
      <c r="E29" s="74">
        <v>33.790929469866896</v>
      </c>
      <c r="F29" s="74">
        <v>-1.4484490636982557</v>
      </c>
      <c r="G29" s="46">
        <v>16</v>
      </c>
      <c r="H29" s="52"/>
    </row>
    <row r="30" spans="1:8" ht="15" x14ac:dyDescent="0.2">
      <c r="A30" s="51"/>
      <c r="B30" s="90" t="s">
        <v>4</v>
      </c>
      <c r="C30" s="76">
        <v>36.890978727288967</v>
      </c>
      <c r="D30" s="76">
        <v>33.052381363339904</v>
      </c>
      <c r="E30" s="76">
        <v>29.8956528772909</v>
      </c>
      <c r="F30" s="76">
        <v>-3.1567284860490048</v>
      </c>
      <c r="G30" s="80">
        <v>17</v>
      </c>
      <c r="H30" s="52"/>
    </row>
    <row r="31" spans="1:8" ht="15" x14ac:dyDescent="0.2">
      <c r="A31" s="51"/>
      <c r="B31" s="90" t="s">
        <v>6</v>
      </c>
      <c r="C31" s="74">
        <v>31.260320530663993</v>
      </c>
      <c r="D31" s="74">
        <v>33.185723951928679</v>
      </c>
      <c r="E31" s="74">
        <v>29.802937449409001</v>
      </c>
      <c r="F31" s="74">
        <v>-3.3827865025196786</v>
      </c>
      <c r="G31" s="46">
        <v>18</v>
      </c>
      <c r="H31" s="52"/>
    </row>
    <row r="32" spans="1:8" ht="15" x14ac:dyDescent="0.2">
      <c r="A32" s="51"/>
      <c r="B32" s="89" t="s">
        <v>12</v>
      </c>
      <c r="C32" s="74">
        <v>32.349384555346717</v>
      </c>
      <c r="D32" s="74">
        <v>26.847769470680298</v>
      </c>
      <c r="E32" s="349">
        <v>22.7285220960412</v>
      </c>
      <c r="F32" s="74">
        <v>-4.1192473746390981</v>
      </c>
      <c r="G32" s="46">
        <v>19</v>
      </c>
      <c r="H32" s="52"/>
    </row>
    <row r="33" spans="1:8" x14ac:dyDescent="0.2">
      <c r="A33" s="51"/>
      <c r="B33" s="47"/>
      <c r="C33" s="47"/>
      <c r="D33" s="47"/>
      <c r="E33" s="47"/>
      <c r="F33" s="47"/>
      <c r="G33" s="47"/>
      <c r="H33" s="52"/>
    </row>
    <row r="34" spans="1:8" x14ac:dyDescent="0.2">
      <c r="A34" s="51"/>
      <c r="B34" s="47"/>
      <c r="C34" s="47"/>
      <c r="D34" s="47"/>
      <c r="E34" s="47"/>
      <c r="F34" s="47"/>
      <c r="G34" s="47"/>
      <c r="H34" s="52"/>
    </row>
    <row r="35" spans="1:8" x14ac:dyDescent="0.2">
      <c r="A35" s="70" t="s">
        <v>104</v>
      </c>
      <c r="B35" s="47"/>
      <c r="C35" s="47"/>
      <c r="D35" s="47"/>
      <c r="E35" s="47"/>
      <c r="F35" s="47"/>
      <c r="G35" s="47"/>
      <c r="H35" s="52"/>
    </row>
    <row r="36" spans="1:8" x14ac:dyDescent="0.2">
      <c r="A36" s="70" t="s">
        <v>93</v>
      </c>
      <c r="B36" s="47"/>
      <c r="C36" s="47"/>
      <c r="D36" s="47"/>
      <c r="E36" s="47"/>
      <c r="F36" s="47"/>
      <c r="G36" s="47"/>
      <c r="H36" s="52"/>
    </row>
    <row r="37" spans="1:8" x14ac:dyDescent="0.2">
      <c r="A37" s="70" t="s">
        <v>91</v>
      </c>
      <c r="B37" s="47"/>
      <c r="C37" s="47"/>
      <c r="D37" s="47"/>
      <c r="E37" s="47"/>
      <c r="F37" s="47"/>
      <c r="G37" s="47"/>
      <c r="H37" s="52"/>
    </row>
    <row r="38" spans="1:8" x14ac:dyDescent="0.2">
      <c r="A38" s="13" t="s">
        <v>241</v>
      </c>
      <c r="B38" s="202"/>
      <c r="C38" s="202"/>
      <c r="D38" s="202"/>
      <c r="E38" s="54"/>
      <c r="F38" s="54"/>
      <c r="G38" s="54"/>
      <c r="H38" s="55"/>
    </row>
  </sheetData>
  <sortState ref="B14:AE32">
    <sortCondition ref="G14:G32"/>
  </sortState>
  <mergeCells count="5">
    <mergeCell ref="C8:G8"/>
    <mergeCell ref="C9:G9"/>
    <mergeCell ref="C11:D11"/>
    <mergeCell ref="F11:F12"/>
    <mergeCell ref="G11:G12"/>
  </mergeCells>
  <pageMargins left="0.70866141732283472" right="0.70866141732283472" top="0.74803149606299213" bottom="0.74803149606299213" header="0.31496062992125984" footer="0.31496062992125984"/>
  <pageSetup scale="76" orientation="portrait" horizontalDpi="4294967294" r:id="rId1"/>
  <headerFooter>
    <oddFooter>&amp;CPágina 21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</sheetPr>
  <dimension ref="A1:AA35"/>
  <sheetViews>
    <sheetView showGridLines="0" zoomScaleNormal="100" zoomScaleSheetLayoutView="80" workbookViewId="0"/>
  </sheetViews>
  <sheetFormatPr baseColWidth="10" defaultColWidth="11.42578125" defaultRowHeight="14.25" x14ac:dyDescent="0.2"/>
  <cols>
    <col min="1" max="1" width="1.85546875" style="14" customWidth="1"/>
    <col min="2" max="2" width="18.7109375" style="14" customWidth="1"/>
    <col min="3" max="3" width="9.7109375" style="14" customWidth="1"/>
    <col min="4" max="4" width="12.28515625" style="14" customWidth="1"/>
    <col min="5" max="5" width="10.140625" style="14" customWidth="1"/>
    <col min="6" max="6" width="12" style="14" customWidth="1"/>
    <col min="7" max="7" width="12.42578125" style="14" customWidth="1"/>
    <col min="8" max="8" width="7.28515625" style="14" customWidth="1"/>
    <col min="9" max="9" width="11" style="14" customWidth="1"/>
    <col min="10" max="10" width="13.140625" style="14" customWidth="1"/>
    <col min="11" max="11" width="2.7109375" style="14" customWidth="1"/>
    <col min="12" max="12" width="20.7109375" style="83" customWidth="1"/>
    <col min="13" max="13" width="8.42578125" style="83" bestFit="1" customWidth="1"/>
    <col min="14" max="15" width="10.140625" style="83" bestFit="1" customWidth="1"/>
    <col min="16" max="16" width="12.140625" style="83" customWidth="1"/>
    <col min="17" max="17" width="10.140625" style="83" bestFit="1" customWidth="1"/>
    <col min="18" max="18" width="17.28515625" style="83" customWidth="1"/>
    <col min="19" max="19" width="11.42578125" style="14"/>
    <col min="20" max="20" width="11.5703125" style="14" bestFit="1" customWidth="1"/>
    <col min="21" max="21" width="12.7109375" style="14" bestFit="1" customWidth="1"/>
    <col min="22" max="25" width="11.42578125" style="14"/>
    <col min="26" max="26" width="20.42578125" style="14" customWidth="1"/>
    <col min="27" max="16384" width="11.42578125" style="14"/>
  </cols>
  <sheetData>
    <row r="1" spans="1:27" x14ac:dyDescent="0.2">
      <c r="A1" s="48"/>
      <c r="B1" s="49"/>
      <c r="C1" s="49"/>
      <c r="D1" s="49"/>
      <c r="E1" s="49"/>
      <c r="F1" s="49"/>
      <c r="G1" s="49"/>
      <c r="H1" s="49"/>
      <c r="I1" s="49"/>
      <c r="J1" s="49"/>
      <c r="K1" s="50"/>
    </row>
    <row r="2" spans="1:27" x14ac:dyDescent="0.2">
      <c r="A2" s="51"/>
      <c r="B2" s="47"/>
      <c r="C2" s="47"/>
      <c r="D2" s="47"/>
      <c r="E2" s="47"/>
      <c r="F2" s="47"/>
      <c r="G2" s="47"/>
      <c r="H2" s="47"/>
      <c r="I2" s="47"/>
      <c r="J2" s="47"/>
      <c r="K2" s="52"/>
    </row>
    <row r="3" spans="1:27" x14ac:dyDescent="0.2">
      <c r="A3" s="51"/>
      <c r="B3" s="47"/>
      <c r="C3" s="47"/>
      <c r="D3" s="47"/>
      <c r="E3" s="47"/>
      <c r="F3" s="47"/>
      <c r="G3" s="47"/>
      <c r="H3" s="47"/>
      <c r="I3" s="47"/>
      <c r="J3" s="47"/>
      <c r="K3" s="52"/>
    </row>
    <row r="4" spans="1:27" x14ac:dyDescent="0.2">
      <c r="A4" s="51"/>
      <c r="B4" s="47"/>
      <c r="C4" s="47"/>
      <c r="D4" s="47"/>
      <c r="E4" s="47"/>
      <c r="F4" s="47"/>
      <c r="G4" s="47"/>
      <c r="H4" s="47"/>
      <c r="I4" s="47"/>
      <c r="J4" s="47"/>
      <c r="K4" s="52"/>
    </row>
    <row r="5" spans="1:27" ht="15.75" x14ac:dyDescent="0.25">
      <c r="A5" s="51"/>
      <c r="B5" s="47"/>
      <c r="C5" s="47"/>
      <c r="D5" s="47"/>
      <c r="E5" s="47"/>
      <c r="F5" s="47"/>
      <c r="G5" s="47"/>
      <c r="H5" s="47"/>
      <c r="I5" s="47"/>
      <c r="J5" s="47"/>
      <c r="K5" s="52"/>
      <c r="L5" s="198"/>
    </row>
    <row r="6" spans="1:27" x14ac:dyDescent="0.2">
      <c r="A6" s="51"/>
      <c r="B6" s="47"/>
      <c r="C6" s="47"/>
      <c r="D6" s="47"/>
      <c r="E6" s="47"/>
      <c r="F6" s="47"/>
      <c r="G6" s="47"/>
      <c r="H6" s="47"/>
      <c r="I6" s="47"/>
      <c r="J6" s="47"/>
      <c r="K6" s="52"/>
    </row>
    <row r="7" spans="1:27" x14ac:dyDescent="0.2">
      <c r="A7" s="51"/>
      <c r="B7" s="47"/>
      <c r="C7" s="47"/>
      <c r="D7" s="47"/>
      <c r="E7" s="47"/>
      <c r="F7" s="47"/>
      <c r="G7" s="47"/>
      <c r="H7" s="47"/>
      <c r="I7" s="47"/>
      <c r="J7" s="47"/>
      <c r="K7" s="52"/>
    </row>
    <row r="8" spans="1:27" ht="15" x14ac:dyDescent="0.25">
      <c r="A8" s="51"/>
      <c r="B8" s="63"/>
      <c r="C8" s="418" t="s">
        <v>106</v>
      </c>
      <c r="D8" s="418"/>
      <c r="E8" s="418"/>
      <c r="F8" s="418"/>
      <c r="G8" s="418"/>
      <c r="H8" s="418"/>
      <c r="I8" s="418"/>
      <c r="J8" s="418"/>
      <c r="K8" s="52"/>
    </row>
    <row r="9" spans="1:27" ht="15" x14ac:dyDescent="0.25">
      <c r="A9" s="51"/>
      <c r="B9" s="63"/>
      <c r="C9" s="418" t="s">
        <v>107</v>
      </c>
      <c r="D9" s="418"/>
      <c r="E9" s="418"/>
      <c r="F9" s="418"/>
      <c r="G9" s="418"/>
      <c r="H9" s="418"/>
      <c r="I9" s="418"/>
      <c r="J9" s="418"/>
      <c r="K9" s="52"/>
    </row>
    <row r="10" spans="1:27" ht="15" x14ac:dyDescent="0.25">
      <c r="A10" s="51"/>
      <c r="C10" s="418" t="s">
        <v>260</v>
      </c>
      <c r="D10" s="418"/>
      <c r="E10" s="418"/>
      <c r="F10" s="418"/>
      <c r="G10" s="418"/>
      <c r="H10" s="418"/>
      <c r="I10" s="418"/>
      <c r="J10" s="418"/>
      <c r="K10" s="52"/>
    </row>
    <row r="11" spans="1:27" ht="15" x14ac:dyDescent="0.25">
      <c r="A11" s="51"/>
      <c r="B11" s="96"/>
      <c r="C11" s="113"/>
      <c r="D11" s="113"/>
      <c r="E11" s="113"/>
      <c r="F11" s="113"/>
      <c r="G11" s="113"/>
      <c r="H11" s="113"/>
      <c r="I11" s="113"/>
      <c r="J11" s="113"/>
      <c r="K11" s="52"/>
    </row>
    <row r="12" spans="1:27" ht="15" customHeight="1" x14ac:dyDescent="0.25">
      <c r="A12" s="51"/>
      <c r="B12" s="47"/>
      <c r="C12" s="421">
        <v>2014</v>
      </c>
      <c r="D12" s="421"/>
      <c r="E12" s="428">
        <v>2017</v>
      </c>
      <c r="F12" s="428"/>
      <c r="G12" s="416" t="s">
        <v>396</v>
      </c>
      <c r="H12" s="419" t="s">
        <v>150</v>
      </c>
      <c r="I12" s="419"/>
      <c r="J12" s="429" t="s">
        <v>155</v>
      </c>
      <c r="K12" s="52"/>
      <c r="Z12" s="104">
        <f>SUM(E15:E33)</f>
        <v>67789.425702073408</v>
      </c>
    </row>
    <row r="13" spans="1:27" ht="44.25" customHeight="1" x14ac:dyDescent="0.2">
      <c r="A13" s="51"/>
      <c r="B13" s="47"/>
      <c r="C13" s="331" t="s">
        <v>108</v>
      </c>
      <c r="D13" s="330" t="s">
        <v>394</v>
      </c>
      <c r="E13" s="331" t="s">
        <v>108</v>
      </c>
      <c r="F13" s="330" t="s">
        <v>395</v>
      </c>
      <c r="G13" s="416"/>
      <c r="H13" s="114" t="s">
        <v>0</v>
      </c>
      <c r="I13" s="15" t="s">
        <v>108</v>
      </c>
      <c r="J13" s="429"/>
      <c r="K13" s="52"/>
      <c r="S13" s="83"/>
      <c r="T13" s="83"/>
      <c r="U13" s="83"/>
      <c r="V13" s="83"/>
      <c r="W13" s="83"/>
      <c r="X13" s="83"/>
      <c r="Y13" s="83"/>
      <c r="Z13" s="83"/>
      <c r="AA13" s="83"/>
    </row>
    <row r="14" spans="1:27" ht="15.75" customHeight="1" x14ac:dyDescent="0.2">
      <c r="A14" s="51"/>
      <c r="B14" s="47"/>
      <c r="C14" s="53"/>
      <c r="D14" s="53"/>
      <c r="E14" s="53"/>
      <c r="F14" s="53"/>
      <c r="G14" s="53"/>
      <c r="H14" s="53"/>
      <c r="I14" s="53"/>
      <c r="K14" s="52"/>
      <c r="M14" s="83" t="s">
        <v>109</v>
      </c>
      <c r="N14" s="83" t="s">
        <v>110</v>
      </c>
      <c r="O14" s="83" t="s">
        <v>111</v>
      </c>
      <c r="P14" s="83" t="s">
        <v>109</v>
      </c>
      <c r="Q14" s="83" t="s">
        <v>110</v>
      </c>
      <c r="R14" s="83" t="s">
        <v>111</v>
      </c>
      <c r="S14" s="83"/>
      <c r="T14" s="83" t="s">
        <v>109</v>
      </c>
      <c r="U14" s="83" t="s">
        <v>110</v>
      </c>
      <c r="V14" s="83" t="s">
        <v>174</v>
      </c>
      <c r="W14" s="83" t="s">
        <v>175</v>
      </c>
      <c r="X14" s="83"/>
      <c r="Y14" s="83"/>
      <c r="Z14" s="83"/>
      <c r="AA14" s="83"/>
    </row>
    <row r="15" spans="1:27" ht="15" x14ac:dyDescent="0.2">
      <c r="A15" s="51"/>
      <c r="B15" s="88" t="s">
        <v>5</v>
      </c>
      <c r="C15" s="45">
        <v>17141.5973020073</v>
      </c>
      <c r="D15" s="74">
        <v>4.8223013961671253</v>
      </c>
      <c r="E15" s="45">
        <v>9742.6043243290023</v>
      </c>
      <c r="F15" s="74">
        <v>2.2107044233670998</v>
      </c>
      <c r="G15" s="78">
        <v>14.371864377707826</v>
      </c>
      <c r="H15" s="74">
        <v>-43.163964520458478</v>
      </c>
      <c r="I15" s="45">
        <v>-7398.9929776782974</v>
      </c>
      <c r="J15" s="46">
        <v>1</v>
      </c>
      <c r="K15" s="52"/>
      <c r="L15" s="83" t="s">
        <v>15</v>
      </c>
      <c r="M15" s="104">
        <v>4756.596204099229</v>
      </c>
      <c r="N15" s="104">
        <v>71290.609719909975</v>
      </c>
      <c r="O15" s="104">
        <v>76047.205924009206</v>
      </c>
      <c r="P15" s="104">
        <v>559.36007687292692</v>
      </c>
      <c r="Q15" s="104">
        <v>9225.6002842586713</v>
      </c>
      <c r="R15" s="104">
        <v>9784.9603611315997</v>
      </c>
      <c r="S15" s="83"/>
      <c r="T15" s="164">
        <v>468.29358074039999</v>
      </c>
      <c r="U15" s="164">
        <v>9638.1217826827778</v>
      </c>
      <c r="V15" s="165">
        <f t="shared" ref="V15:V33" si="0">SUM(T15:U15)</f>
        <v>10106.415363423177</v>
      </c>
      <c r="W15" s="166">
        <f t="shared" ref="W15:W33" si="1">+T15/V15*100</f>
        <v>4.6336268983682736</v>
      </c>
      <c r="X15" s="83"/>
      <c r="Y15" s="83"/>
      <c r="Z15" s="83"/>
      <c r="AA15" s="83"/>
    </row>
    <row r="16" spans="1:27" ht="15" x14ac:dyDescent="0.2">
      <c r="A16" s="51"/>
      <c r="B16" s="87" t="s">
        <v>9</v>
      </c>
      <c r="C16" s="45">
        <v>17411.243412332919</v>
      </c>
      <c r="D16" s="74">
        <v>5.531462058322794</v>
      </c>
      <c r="E16" s="45">
        <v>8548.2628922539006</v>
      </c>
      <c r="F16" s="74">
        <v>2.1999862469603011</v>
      </c>
      <c r="G16" s="78">
        <v>12.610024061602934</v>
      </c>
      <c r="H16" s="74">
        <v>-50.90377700308926</v>
      </c>
      <c r="I16" s="45">
        <v>-8862.9805200790179</v>
      </c>
      <c r="J16" s="46">
        <v>2</v>
      </c>
      <c r="K16" s="52"/>
      <c r="L16" s="83" t="s">
        <v>12</v>
      </c>
      <c r="M16" s="104">
        <v>4785.0724138421529</v>
      </c>
      <c r="N16" s="104">
        <v>99262.49388460895</v>
      </c>
      <c r="O16" s="104">
        <v>104047.5662984511</v>
      </c>
      <c r="P16" s="104">
        <v>656.75254968898241</v>
      </c>
      <c r="Q16" s="104">
        <v>59837.43433388487</v>
      </c>
      <c r="R16" s="104">
        <v>60494.18688357385</v>
      </c>
      <c r="S16" s="83"/>
      <c r="T16" s="164">
        <v>341.35856735760001</v>
      </c>
      <c r="U16" s="164">
        <v>57104.941222872221</v>
      </c>
      <c r="V16" s="165">
        <f t="shared" si="0"/>
        <v>57446.299790229823</v>
      </c>
      <c r="W16" s="166">
        <f t="shared" si="1"/>
        <v>0.59422202753545594</v>
      </c>
      <c r="X16" s="83"/>
      <c r="Y16" s="83"/>
      <c r="Z16" s="83"/>
      <c r="AA16" s="83"/>
    </row>
    <row r="17" spans="1:27" ht="15" x14ac:dyDescent="0.2">
      <c r="A17" s="51"/>
      <c r="B17" s="88" t="s">
        <v>11</v>
      </c>
      <c r="C17" s="45">
        <v>10763.556271170148</v>
      </c>
      <c r="D17" s="74">
        <v>5.5965705343079861</v>
      </c>
      <c r="E17" s="45">
        <v>7014.276812207996</v>
      </c>
      <c r="F17" s="74">
        <v>3.0832582802540807</v>
      </c>
      <c r="G17" s="78">
        <v>10.347154795255122</v>
      </c>
      <c r="H17" s="74">
        <v>-34.833092005144074</v>
      </c>
      <c r="I17" s="45">
        <v>-3749.2794589621517</v>
      </c>
      <c r="J17" s="46">
        <v>3</v>
      </c>
      <c r="K17" s="52"/>
      <c r="L17" s="83" t="s">
        <v>8</v>
      </c>
      <c r="M17" s="104">
        <v>12970.437949586681</v>
      </c>
      <c r="N17" s="104">
        <v>89409.926163906232</v>
      </c>
      <c r="O17" s="104">
        <v>102380.36411349292</v>
      </c>
      <c r="P17" s="104">
        <v>1051.5282768930456</v>
      </c>
      <c r="Q17" s="104">
        <v>83481.929693604005</v>
      </c>
      <c r="R17" s="104">
        <v>84533.457970497053</v>
      </c>
      <c r="S17" s="83"/>
      <c r="T17" s="164">
        <v>1484.9292338344999</v>
      </c>
      <c r="U17" s="164">
        <v>74333.651969086626</v>
      </c>
      <c r="V17" s="165">
        <f t="shared" si="0"/>
        <v>75818.581202921123</v>
      </c>
      <c r="W17" s="166">
        <f t="shared" si="1"/>
        <v>1.958529439980194</v>
      </c>
      <c r="X17" s="83"/>
      <c r="Y17" s="83"/>
      <c r="Z17" s="83"/>
      <c r="AA17" s="83"/>
    </row>
    <row r="18" spans="1:27" ht="15" x14ac:dyDescent="0.2">
      <c r="A18" s="51"/>
      <c r="B18" s="88" t="s">
        <v>18</v>
      </c>
      <c r="C18" s="45">
        <v>12591.042462003088</v>
      </c>
      <c r="D18" s="74">
        <v>6.9661205706361233</v>
      </c>
      <c r="E18" s="45">
        <v>6511.2873682509999</v>
      </c>
      <c r="F18" s="74">
        <v>2.9269757080559384</v>
      </c>
      <c r="G18" s="78">
        <v>9.6051667362802942</v>
      </c>
      <c r="H18" s="74">
        <v>-48.286352080055416</v>
      </c>
      <c r="I18" s="45">
        <v>-6079.7550937520882</v>
      </c>
      <c r="J18" s="46">
        <v>4</v>
      </c>
      <c r="K18" s="52"/>
      <c r="L18" s="83" t="s">
        <v>6</v>
      </c>
      <c r="M18" s="104">
        <v>4005.4948768045074</v>
      </c>
      <c r="N18" s="104">
        <v>31283.956876085493</v>
      </c>
      <c r="O18" s="104">
        <v>35289.451752890003</v>
      </c>
      <c r="P18" s="104">
        <v>1404.4845177799991</v>
      </c>
      <c r="Q18" s="104">
        <v>63809.544291157043</v>
      </c>
      <c r="R18" s="104">
        <v>65214.028808937044</v>
      </c>
      <c r="S18" s="83"/>
      <c r="T18" s="164">
        <v>235.4860739028</v>
      </c>
      <c r="U18" s="164">
        <v>58164.668304422099</v>
      </c>
      <c r="V18" s="165">
        <f t="shared" si="0"/>
        <v>58400.1543783249</v>
      </c>
      <c r="W18" s="166">
        <f t="shared" si="1"/>
        <v>0.40322851268043941</v>
      </c>
      <c r="X18" s="83"/>
      <c r="Y18" s="83"/>
      <c r="Z18" s="83"/>
      <c r="AA18" s="83"/>
    </row>
    <row r="19" spans="1:27" ht="15" x14ac:dyDescent="0.2">
      <c r="A19" s="51"/>
      <c r="B19" s="87" t="s">
        <v>17</v>
      </c>
      <c r="C19" s="45">
        <v>4892.723244066533</v>
      </c>
      <c r="D19" s="74">
        <v>4.5184387209614725</v>
      </c>
      <c r="E19" s="45">
        <v>6138.5806943509997</v>
      </c>
      <c r="F19" s="74">
        <v>5.4595778587854094</v>
      </c>
      <c r="G19" s="78">
        <v>9.0553661294157344</v>
      </c>
      <c r="H19" s="74">
        <v>25.463476843807452</v>
      </c>
      <c r="I19" s="45">
        <v>1245.8574502844667</v>
      </c>
      <c r="J19" s="46">
        <v>5</v>
      </c>
      <c r="K19" s="52"/>
      <c r="L19" s="83" t="s">
        <v>22</v>
      </c>
      <c r="M19" s="104">
        <v>18713.985802332139</v>
      </c>
      <c r="N19" s="104">
        <v>150830.6920388166</v>
      </c>
      <c r="O19" s="104">
        <v>169544.67784114875</v>
      </c>
      <c r="P19" s="104">
        <v>1742.7652718052477</v>
      </c>
      <c r="Q19" s="104">
        <v>32370.329624018839</v>
      </c>
      <c r="R19" s="104">
        <v>34113.094895824084</v>
      </c>
      <c r="S19" s="83"/>
      <c r="T19" s="164">
        <v>561.41937813720006</v>
      </c>
      <c r="U19" s="164">
        <v>33265.562913275571</v>
      </c>
      <c r="V19" s="165">
        <f t="shared" si="0"/>
        <v>33826.982291412773</v>
      </c>
      <c r="W19" s="166">
        <f t="shared" si="1"/>
        <v>1.6596791676558167</v>
      </c>
      <c r="X19" s="83"/>
      <c r="Y19" s="83"/>
      <c r="Z19" s="83"/>
      <c r="AA19" s="83"/>
    </row>
    <row r="20" spans="1:27" ht="15" x14ac:dyDescent="0.2">
      <c r="A20" s="51"/>
      <c r="B20" s="88" t="s">
        <v>7</v>
      </c>
      <c r="C20" s="45">
        <v>14018.217967031222</v>
      </c>
      <c r="D20" s="74">
        <v>5.0523345905192576</v>
      </c>
      <c r="E20" s="45">
        <v>5395.4850221390006</v>
      </c>
      <c r="F20" s="74">
        <v>1.8934495400661893</v>
      </c>
      <c r="G20" s="78">
        <v>7.9591838494863874</v>
      </c>
      <c r="H20" s="74">
        <v>-61.510906487341074</v>
      </c>
      <c r="I20" s="45">
        <v>-8622.732944892221</v>
      </c>
      <c r="J20" s="46">
        <v>6</v>
      </c>
      <c r="K20" s="52"/>
      <c r="L20" s="83" t="s">
        <v>14</v>
      </c>
      <c r="M20" s="104">
        <v>16198.908313477805</v>
      </c>
      <c r="N20" s="104">
        <v>302182.49845935398</v>
      </c>
      <c r="O20" s="104">
        <v>318381.4067728318</v>
      </c>
      <c r="P20" s="104">
        <v>2055.7430389183746</v>
      </c>
      <c r="Q20" s="104">
        <v>83413.337576722959</v>
      </c>
      <c r="R20" s="104">
        <v>85469.080615641331</v>
      </c>
      <c r="S20" s="83"/>
      <c r="T20" s="164">
        <v>1188.860578931</v>
      </c>
      <c r="U20" s="164">
        <v>95650.676606349123</v>
      </c>
      <c r="V20" s="165">
        <f t="shared" si="0"/>
        <v>96839.537185280118</v>
      </c>
      <c r="W20" s="166">
        <f t="shared" si="1"/>
        <v>1.2276603270587605</v>
      </c>
      <c r="X20" s="83"/>
      <c r="Y20" s="83"/>
      <c r="Z20" s="83"/>
      <c r="AA20" s="83"/>
    </row>
    <row r="21" spans="1:27" ht="15" x14ac:dyDescent="0.2">
      <c r="A21" s="51"/>
      <c r="B21" s="88" t="s">
        <v>20</v>
      </c>
      <c r="C21" s="45">
        <v>10390.462697447994</v>
      </c>
      <c r="D21" s="74">
        <v>8.9313283148853095</v>
      </c>
      <c r="E21" s="45">
        <v>5379.5395886395045</v>
      </c>
      <c r="F21" s="74">
        <v>4.5132778011676002</v>
      </c>
      <c r="G21" s="78">
        <v>7.9356618424265042</v>
      </c>
      <c r="H21" s="74">
        <v>-48.226178705585696</v>
      </c>
      <c r="I21" s="45">
        <v>-5010.9231088084898</v>
      </c>
      <c r="J21" s="46">
        <v>7</v>
      </c>
      <c r="K21" s="52"/>
      <c r="L21" s="83" t="s">
        <v>19</v>
      </c>
      <c r="M21" s="104">
        <v>4625.1200193494178</v>
      </c>
      <c r="N21" s="104">
        <v>73262.203818831666</v>
      </c>
      <c r="O21" s="104">
        <v>77887.323838181081</v>
      </c>
      <c r="P21" s="104">
        <v>2131.9462604447185</v>
      </c>
      <c r="Q21" s="104">
        <v>31144.386953022444</v>
      </c>
      <c r="R21" s="104">
        <v>33276.333213467165</v>
      </c>
      <c r="S21" s="83"/>
      <c r="T21" s="164">
        <v>596.58102097900007</v>
      </c>
      <c r="U21" s="164">
        <v>34417.231677493372</v>
      </c>
      <c r="V21" s="165">
        <f t="shared" si="0"/>
        <v>35013.812698472371</v>
      </c>
      <c r="W21" s="166">
        <f t="shared" si="1"/>
        <v>1.7038447829619781</v>
      </c>
      <c r="X21" s="83"/>
      <c r="Y21" s="83"/>
      <c r="Z21" s="83"/>
      <c r="AA21" s="83"/>
    </row>
    <row r="22" spans="1:27" ht="15" x14ac:dyDescent="0.2">
      <c r="A22" s="51"/>
      <c r="B22" s="87" t="s">
        <v>10</v>
      </c>
      <c r="C22" s="45">
        <v>4823.9347010475822</v>
      </c>
      <c r="D22" s="74">
        <v>4.0427937106109972</v>
      </c>
      <c r="E22" s="45">
        <v>3912.2494111737001</v>
      </c>
      <c r="F22" s="74">
        <v>2.774070877525598</v>
      </c>
      <c r="G22" s="78">
        <v>5.7711794585302707</v>
      </c>
      <c r="H22" s="74">
        <v>-18.899204619745312</v>
      </c>
      <c r="I22" s="45">
        <v>-911.68528987388208</v>
      </c>
      <c r="J22" s="46">
        <v>8</v>
      </c>
      <c r="K22" s="52"/>
      <c r="L22" s="83" t="s">
        <v>4</v>
      </c>
      <c r="M22" s="104">
        <v>4573.5614912295368</v>
      </c>
      <c r="N22" s="104">
        <v>150666.82591406969</v>
      </c>
      <c r="O22" s="104">
        <v>155240.38740529923</v>
      </c>
      <c r="P22" s="104">
        <v>3037.2795101089705</v>
      </c>
      <c r="Q22" s="104">
        <v>176900.60266708324</v>
      </c>
      <c r="R22" s="104">
        <v>179937.88217719219</v>
      </c>
      <c r="S22" s="83"/>
      <c r="T22" s="164">
        <v>3206.5365450946006</v>
      </c>
      <c r="U22" s="164">
        <v>179984.03929886012</v>
      </c>
      <c r="V22" s="165">
        <f t="shared" si="0"/>
        <v>183190.57584395472</v>
      </c>
      <c r="W22" s="166">
        <f t="shared" si="1"/>
        <v>1.7503829169825802</v>
      </c>
      <c r="X22" s="83"/>
      <c r="Y22" s="83"/>
      <c r="Z22" s="83"/>
      <c r="AA22" s="83"/>
    </row>
    <row r="23" spans="1:27" ht="15" x14ac:dyDescent="0.2">
      <c r="A23" s="51"/>
      <c r="B23" s="87" t="s">
        <v>4</v>
      </c>
      <c r="C23" s="81">
        <v>3037.2795101089705</v>
      </c>
      <c r="D23" s="76">
        <v>1.687960018957007</v>
      </c>
      <c r="E23" s="45">
        <v>3206.5365450946006</v>
      </c>
      <c r="F23" s="74">
        <v>1.7503829169825802</v>
      </c>
      <c r="G23" s="78">
        <v>4.7301426614630921</v>
      </c>
      <c r="H23" s="74">
        <v>5.5726525801228499</v>
      </c>
      <c r="I23" s="45">
        <v>169.25703498563007</v>
      </c>
      <c r="J23" s="80">
        <v>9</v>
      </c>
      <c r="K23" s="52"/>
      <c r="L23" s="83" t="s">
        <v>21</v>
      </c>
      <c r="M23" s="104">
        <v>10236.190488513826</v>
      </c>
      <c r="N23" s="104">
        <v>93834.510996172263</v>
      </c>
      <c r="O23" s="104">
        <v>104070.70148468608</v>
      </c>
      <c r="P23" s="104">
        <v>3202.0166070473897</v>
      </c>
      <c r="Q23" s="104">
        <v>57131.622790520429</v>
      </c>
      <c r="R23" s="104">
        <v>60333.639397567822</v>
      </c>
      <c r="S23" s="83"/>
      <c r="T23" s="164">
        <v>2769.8882648233998</v>
      </c>
      <c r="U23" s="164">
        <v>60459.776465329684</v>
      </c>
      <c r="V23" s="165">
        <f t="shared" si="0"/>
        <v>63229.664730153083</v>
      </c>
      <c r="W23" s="166">
        <f t="shared" si="1"/>
        <v>4.3806783993629033</v>
      </c>
      <c r="X23" s="83"/>
      <c r="Y23" s="83"/>
      <c r="Z23" s="83"/>
      <c r="AA23" s="83"/>
    </row>
    <row r="24" spans="1:27" ht="15" x14ac:dyDescent="0.2">
      <c r="A24" s="51"/>
      <c r="B24" s="43" t="s">
        <v>21</v>
      </c>
      <c r="C24" s="44">
        <v>3202.0166070473897</v>
      </c>
      <c r="D24" s="75">
        <v>5.3071829231910543</v>
      </c>
      <c r="E24" s="44">
        <v>2769.8882648233998</v>
      </c>
      <c r="F24" s="75">
        <v>4.3806783993629033</v>
      </c>
      <c r="G24" s="79">
        <v>4.0860181896166736</v>
      </c>
      <c r="H24" s="75">
        <v>-13.495505965612697</v>
      </c>
      <c r="I24" s="44">
        <v>-432.12834222398988</v>
      </c>
      <c r="J24" s="72">
        <v>10</v>
      </c>
      <c r="K24" s="52"/>
      <c r="L24" s="83" t="s">
        <v>13</v>
      </c>
      <c r="M24" s="104">
        <v>13189.105669663481</v>
      </c>
      <c r="N24" s="104">
        <v>231753.11781072276</v>
      </c>
      <c r="O24" s="104">
        <v>244942.22348038625</v>
      </c>
      <c r="P24" s="104">
        <v>3464.5286711067711</v>
      </c>
      <c r="Q24" s="104">
        <v>32888.690277043053</v>
      </c>
      <c r="R24" s="104">
        <v>36353.218948149821</v>
      </c>
      <c r="S24" s="83"/>
      <c r="T24" s="164">
        <v>1877.1753394771997</v>
      </c>
      <c r="U24" s="164">
        <v>33120.793701597977</v>
      </c>
      <c r="V24" s="165">
        <f t="shared" si="0"/>
        <v>34997.969041075179</v>
      </c>
      <c r="W24" s="166">
        <f t="shared" si="1"/>
        <v>5.3636693525674675</v>
      </c>
      <c r="X24" s="83"/>
      <c r="Y24" s="83"/>
      <c r="Z24" s="83"/>
      <c r="AA24" s="83"/>
    </row>
    <row r="25" spans="1:27" ht="15" x14ac:dyDescent="0.2">
      <c r="A25" s="51"/>
      <c r="B25" s="88" t="s">
        <v>16</v>
      </c>
      <c r="C25" s="81">
        <v>8476.8851612147319</v>
      </c>
      <c r="D25" s="76">
        <v>7.117138232465682</v>
      </c>
      <c r="E25" s="45">
        <v>2416.6110054505998</v>
      </c>
      <c r="F25" s="74">
        <v>2.4264412135953122</v>
      </c>
      <c r="G25" s="78">
        <v>3.564879006456438</v>
      </c>
      <c r="H25" s="74">
        <v>-71.4917571785967</v>
      </c>
      <c r="I25" s="45">
        <v>-6060.274155764132</v>
      </c>
      <c r="J25" s="80">
        <v>11</v>
      </c>
      <c r="K25" s="52"/>
      <c r="L25" s="83" t="s">
        <v>10</v>
      </c>
      <c r="M25" s="104">
        <v>15680.822901439409</v>
      </c>
      <c r="N25" s="104">
        <v>144764.42812338032</v>
      </c>
      <c r="O25" s="104">
        <v>160445.25102481974</v>
      </c>
      <c r="P25" s="104">
        <v>4823.9347010475822</v>
      </c>
      <c r="Q25" s="104">
        <v>114497.87705467838</v>
      </c>
      <c r="R25" s="104">
        <v>119321.81175572595</v>
      </c>
      <c r="S25" s="83"/>
      <c r="T25" s="164">
        <v>3912.2494111737001</v>
      </c>
      <c r="U25" s="164">
        <v>137116.93058812499</v>
      </c>
      <c r="V25" s="165">
        <f t="shared" si="0"/>
        <v>141029.17999929868</v>
      </c>
      <c r="W25" s="166">
        <f t="shared" si="1"/>
        <v>2.774070877525598</v>
      </c>
      <c r="X25" s="83"/>
      <c r="Y25" s="83"/>
      <c r="Z25" s="83"/>
      <c r="AA25" s="83"/>
    </row>
    <row r="26" spans="1:27" ht="15" x14ac:dyDescent="0.2">
      <c r="A26" s="51"/>
      <c r="B26" s="87" t="s">
        <v>13</v>
      </c>
      <c r="C26" s="45">
        <v>3464.5286711067711</v>
      </c>
      <c r="D26" s="74">
        <v>9.5301840424315341</v>
      </c>
      <c r="E26" s="45">
        <v>1877.1753394771997</v>
      </c>
      <c r="F26" s="74">
        <v>5.3636693525674675</v>
      </c>
      <c r="G26" s="78">
        <v>2.769127072601508</v>
      </c>
      <c r="H26" s="74">
        <v>-45.817295289476668</v>
      </c>
      <c r="I26" s="45">
        <v>-1587.3533316295714</v>
      </c>
      <c r="J26" s="46">
        <v>12</v>
      </c>
      <c r="K26" s="52"/>
      <c r="L26" s="83" t="s">
        <v>17</v>
      </c>
      <c r="M26" s="104">
        <v>2666.2356446047161</v>
      </c>
      <c r="N26" s="104">
        <v>27369.094997327815</v>
      </c>
      <c r="O26" s="104">
        <v>30035.330641932531</v>
      </c>
      <c r="P26" s="104">
        <v>4892.723244066533</v>
      </c>
      <c r="Q26" s="104">
        <v>103390.7690465054</v>
      </c>
      <c r="R26" s="104">
        <v>108283.49229057194</v>
      </c>
      <c r="S26" s="83"/>
      <c r="T26" s="164">
        <v>6138.5806943509997</v>
      </c>
      <c r="U26" s="164">
        <v>106298.33023774529</v>
      </c>
      <c r="V26" s="165">
        <f t="shared" si="0"/>
        <v>112436.91093209629</v>
      </c>
      <c r="W26" s="166">
        <f t="shared" si="1"/>
        <v>5.4595778587854094</v>
      </c>
      <c r="X26" s="83"/>
      <c r="Y26" s="83"/>
      <c r="Z26" s="83"/>
      <c r="AA26" s="83"/>
    </row>
    <row r="27" spans="1:27" ht="15" x14ac:dyDescent="0.2">
      <c r="A27" s="51"/>
      <c r="B27" s="87" t="s">
        <v>8</v>
      </c>
      <c r="C27" s="45">
        <v>1051.5282768930456</v>
      </c>
      <c r="D27" s="74">
        <v>1.2439196291485421</v>
      </c>
      <c r="E27" s="45">
        <v>1484.9292338344999</v>
      </c>
      <c r="F27" s="74">
        <v>1.958529439980194</v>
      </c>
      <c r="G27" s="78">
        <v>2.1905027494414688</v>
      </c>
      <c r="H27" s="74">
        <v>41.216291227281651</v>
      </c>
      <c r="I27" s="45">
        <v>433.4009569414543</v>
      </c>
      <c r="J27" s="46">
        <v>13</v>
      </c>
      <c r="K27" s="52"/>
      <c r="L27" s="83" t="s">
        <v>16</v>
      </c>
      <c r="M27" s="104">
        <v>2309.8582287885824</v>
      </c>
      <c r="N27" s="104">
        <v>52031.59755431825</v>
      </c>
      <c r="O27" s="104">
        <v>54341.45578310683</v>
      </c>
      <c r="P27" s="104">
        <v>8476.8851612147319</v>
      </c>
      <c r="Q27" s="104">
        <v>110628.36310481446</v>
      </c>
      <c r="R27" s="104">
        <v>119105.24826602919</v>
      </c>
      <c r="S27" s="83"/>
      <c r="T27" s="164">
        <v>2416.6110054505998</v>
      </c>
      <c r="U27" s="164">
        <v>97178.260360497443</v>
      </c>
      <c r="V27" s="165">
        <f t="shared" si="0"/>
        <v>99594.871365948042</v>
      </c>
      <c r="W27" s="166">
        <f t="shared" si="1"/>
        <v>2.4264412135953122</v>
      </c>
      <c r="X27" s="83"/>
      <c r="Y27" s="83"/>
      <c r="Z27" s="83"/>
      <c r="AA27" s="83"/>
    </row>
    <row r="28" spans="1:27" ht="15" x14ac:dyDescent="0.2">
      <c r="A28" s="51"/>
      <c r="B28" s="88" t="s">
        <v>14</v>
      </c>
      <c r="C28" s="45">
        <v>2055.7430389183746</v>
      </c>
      <c r="D28" s="74">
        <v>2.4052476335426518</v>
      </c>
      <c r="E28" s="45">
        <v>1188.860578931</v>
      </c>
      <c r="F28" s="74">
        <v>1.2276603270587605</v>
      </c>
      <c r="G28" s="78">
        <v>1.7537552009304564</v>
      </c>
      <c r="H28" s="74">
        <v>-42.168814077243979</v>
      </c>
      <c r="I28" s="45">
        <v>-866.88245998737466</v>
      </c>
      <c r="J28" s="46">
        <v>14</v>
      </c>
      <c r="K28" s="52"/>
      <c r="L28" s="83" t="s">
        <v>20</v>
      </c>
      <c r="M28" s="104">
        <v>1078.4414051713284</v>
      </c>
      <c r="N28" s="104">
        <v>8263.4286677110595</v>
      </c>
      <c r="O28" s="104">
        <v>9341.8700728823878</v>
      </c>
      <c r="P28" s="104">
        <v>10390.462697447994</v>
      </c>
      <c r="Q28" s="104">
        <v>105946.79791059428</v>
      </c>
      <c r="R28" s="104">
        <v>116337.26060804227</v>
      </c>
      <c r="S28" s="83"/>
      <c r="T28" s="164">
        <v>5379.5395886395045</v>
      </c>
      <c r="U28" s="164">
        <v>113814.08920256409</v>
      </c>
      <c r="V28" s="165">
        <f t="shared" si="0"/>
        <v>119193.62879120359</v>
      </c>
      <c r="W28" s="166">
        <f t="shared" si="1"/>
        <v>4.5132778011676002</v>
      </c>
      <c r="X28" s="83"/>
      <c r="Y28" s="83"/>
      <c r="Z28" s="83"/>
      <c r="AA28" s="83"/>
    </row>
    <row r="29" spans="1:27" ht="15" x14ac:dyDescent="0.2">
      <c r="A29" s="51"/>
      <c r="B29" s="88" t="s">
        <v>19</v>
      </c>
      <c r="C29" s="45">
        <v>2131.9462604447185</v>
      </c>
      <c r="D29" s="74">
        <v>6.4067944228359419</v>
      </c>
      <c r="E29" s="45">
        <v>596.58102097900007</v>
      </c>
      <c r="F29" s="74">
        <v>1.7038447829619781</v>
      </c>
      <c r="G29" s="78">
        <v>0.88005026565780908</v>
      </c>
      <c r="H29" s="74">
        <v>-72.01707040896261</v>
      </c>
      <c r="I29" s="45">
        <v>-1535.3652394657183</v>
      </c>
      <c r="J29" s="46">
        <v>15</v>
      </c>
      <c r="K29" s="52"/>
      <c r="L29" s="83" t="s">
        <v>11</v>
      </c>
      <c r="M29" s="104">
        <v>22135.921272070038</v>
      </c>
      <c r="N29" s="104">
        <v>266156.94022784766</v>
      </c>
      <c r="O29" s="104">
        <v>288292.86149991769</v>
      </c>
      <c r="P29" s="104">
        <v>10763.556271170148</v>
      </c>
      <c r="Q29" s="104">
        <v>181560.58590103348</v>
      </c>
      <c r="R29" s="104">
        <v>192324.14217220363</v>
      </c>
      <c r="S29" s="83"/>
      <c r="T29" s="164">
        <v>7014.276812207996</v>
      </c>
      <c r="U29" s="164">
        <v>220481.31955508608</v>
      </c>
      <c r="V29" s="165">
        <f t="shared" si="0"/>
        <v>227495.59636729409</v>
      </c>
      <c r="W29" s="166">
        <f t="shared" si="1"/>
        <v>3.0832582802540807</v>
      </c>
      <c r="X29" s="83"/>
      <c r="Y29" s="83"/>
      <c r="Z29" s="83"/>
      <c r="AA29" s="83"/>
    </row>
    <row r="30" spans="1:27" ht="15" x14ac:dyDescent="0.2">
      <c r="A30" s="51"/>
      <c r="B30" s="87" t="s">
        <v>22</v>
      </c>
      <c r="C30" s="45">
        <v>1742.7652718052477</v>
      </c>
      <c r="D30" s="74">
        <v>5.1087867492743566</v>
      </c>
      <c r="E30" s="45">
        <v>561.41937813720006</v>
      </c>
      <c r="F30" s="74">
        <v>1.6596791676558167</v>
      </c>
      <c r="G30" s="78">
        <v>0.82818134587033154</v>
      </c>
      <c r="H30" s="74">
        <v>-67.785714621473247</v>
      </c>
      <c r="I30" s="45">
        <v>-1181.3458936680477</v>
      </c>
      <c r="J30" s="46">
        <v>16</v>
      </c>
      <c r="K30" s="52"/>
      <c r="L30" s="83" t="s">
        <v>18</v>
      </c>
      <c r="M30" s="104">
        <v>1928.7553072061635</v>
      </c>
      <c r="N30" s="104">
        <v>29057.975701310967</v>
      </c>
      <c r="O30" s="104">
        <v>30986.73100851713</v>
      </c>
      <c r="P30" s="104">
        <v>12591.042462003088</v>
      </c>
      <c r="Q30" s="104">
        <v>168155.79265706395</v>
      </c>
      <c r="R30" s="104">
        <v>180746.83511906705</v>
      </c>
      <c r="S30" s="83"/>
      <c r="T30" s="164">
        <v>6511.2873682509999</v>
      </c>
      <c r="U30" s="164">
        <v>215946.56734950191</v>
      </c>
      <c r="V30" s="165">
        <f t="shared" si="0"/>
        <v>222457.85471775293</v>
      </c>
      <c r="W30" s="166">
        <f t="shared" si="1"/>
        <v>2.9269757080559384</v>
      </c>
      <c r="X30" s="83"/>
      <c r="Y30" s="83"/>
      <c r="AA30" s="83"/>
    </row>
    <row r="31" spans="1:27" ht="15" x14ac:dyDescent="0.2">
      <c r="A31" s="51"/>
      <c r="B31" s="87" t="s">
        <v>15</v>
      </c>
      <c r="C31" s="45">
        <v>559.36007687292692</v>
      </c>
      <c r="D31" s="74">
        <v>5.7165287975498638</v>
      </c>
      <c r="E31" s="45">
        <v>468.29358074039999</v>
      </c>
      <c r="F31" s="74">
        <v>4.6336268983682736</v>
      </c>
      <c r="G31" s="78">
        <v>0.69080623694688825</v>
      </c>
      <c r="H31" s="74">
        <v>-16.280478335463155</v>
      </c>
      <c r="I31" s="45">
        <v>-91.066496132526936</v>
      </c>
      <c r="J31" s="46">
        <v>17</v>
      </c>
      <c r="K31" s="52"/>
      <c r="L31" s="83" t="s">
        <v>7</v>
      </c>
      <c r="M31" s="104">
        <v>12783.159398557711</v>
      </c>
      <c r="N31" s="104">
        <v>96498.589671072274</v>
      </c>
      <c r="O31" s="104">
        <v>109281.74906962998</v>
      </c>
      <c r="P31" s="104">
        <v>14018.217967031222</v>
      </c>
      <c r="Q31" s="104">
        <v>263441.98811940866</v>
      </c>
      <c r="R31" s="104">
        <v>277460.2060864399</v>
      </c>
      <c r="S31" s="83"/>
      <c r="T31" s="164">
        <v>5395.4850221390006</v>
      </c>
      <c r="U31" s="164">
        <v>279559.82579910377</v>
      </c>
      <c r="V31" s="165">
        <f t="shared" si="0"/>
        <v>284955.31082124275</v>
      </c>
      <c r="W31" s="166">
        <f t="shared" si="1"/>
        <v>1.8934495400661893</v>
      </c>
      <c r="X31" s="83"/>
      <c r="Y31" s="83"/>
      <c r="Z31" s="83"/>
      <c r="AA31" s="83"/>
    </row>
    <row r="32" spans="1:27" ht="15" x14ac:dyDescent="0.2">
      <c r="A32" s="51"/>
      <c r="B32" s="87" t="s">
        <v>12</v>
      </c>
      <c r="C32" s="45">
        <v>656.75254968898241</v>
      </c>
      <c r="D32" s="78">
        <v>1.085645718245553</v>
      </c>
      <c r="E32" s="45">
        <v>341.35856735760001</v>
      </c>
      <c r="F32" s="78">
        <v>0.59422202753545594</v>
      </c>
      <c r="G32" s="78">
        <v>0.50355724926455492</v>
      </c>
      <c r="H32" s="74">
        <v>-48.023259670745574</v>
      </c>
      <c r="I32" s="45">
        <v>-315.3939823313824</v>
      </c>
      <c r="J32" s="46">
        <v>18</v>
      </c>
      <c r="K32" s="52"/>
      <c r="L32" s="83" t="s">
        <v>5</v>
      </c>
      <c r="M32" s="104">
        <v>1597.9621683586031</v>
      </c>
      <c r="N32" s="104">
        <v>57112.38231391953</v>
      </c>
      <c r="O32" s="104">
        <v>58710.344482278131</v>
      </c>
      <c r="P32" s="104">
        <v>17141.597302007282</v>
      </c>
      <c r="Q32" s="104">
        <v>338323.4782660983</v>
      </c>
      <c r="R32" s="104">
        <v>355465.07556810556</v>
      </c>
      <c r="S32" s="83"/>
      <c r="T32" s="164">
        <v>9742.6043243290023</v>
      </c>
      <c r="U32" s="164">
        <v>430958.7495676651</v>
      </c>
      <c r="V32" s="165">
        <f t="shared" si="0"/>
        <v>440701.35389199411</v>
      </c>
      <c r="W32" s="166">
        <f t="shared" si="1"/>
        <v>2.210704423367098</v>
      </c>
      <c r="X32" s="83"/>
      <c r="Y32" s="83"/>
      <c r="Z32" s="83"/>
      <c r="AA32" s="83"/>
    </row>
    <row r="33" spans="1:27" ht="15" x14ac:dyDescent="0.2">
      <c r="A33" s="51"/>
      <c r="B33" s="87" t="s">
        <v>6</v>
      </c>
      <c r="C33" s="45">
        <v>1404.4845177799991</v>
      </c>
      <c r="D33" s="74">
        <v>2.1536539659201765</v>
      </c>
      <c r="E33" s="45">
        <v>235.4860739028</v>
      </c>
      <c r="F33" s="74">
        <v>0.40322851268043941</v>
      </c>
      <c r="G33" s="78">
        <v>0.34737877104569925</v>
      </c>
      <c r="H33" s="74">
        <v>-83.233273779690961</v>
      </c>
      <c r="I33" s="45">
        <v>-1168.9984438771992</v>
      </c>
      <c r="J33" s="46">
        <v>19</v>
      </c>
      <c r="K33" s="52"/>
      <c r="L33" s="83" t="s">
        <v>9</v>
      </c>
      <c r="M33" s="104">
        <v>3791.6592366449718</v>
      </c>
      <c r="N33" s="104">
        <v>52815.019805170261</v>
      </c>
      <c r="O33" s="104">
        <v>56606.67904181523</v>
      </c>
      <c r="P33" s="104">
        <v>17411.243412332919</v>
      </c>
      <c r="Q33" s="104">
        <v>297356.23087840131</v>
      </c>
      <c r="R33" s="104">
        <v>314767.47429073422</v>
      </c>
      <c r="S33" s="83"/>
      <c r="T33" s="164">
        <v>8548.2628922539006</v>
      </c>
      <c r="U33" s="164">
        <v>380011.57033692871</v>
      </c>
      <c r="V33" s="165">
        <f t="shared" si="0"/>
        <v>388559.83322918264</v>
      </c>
      <c r="W33" s="166">
        <f t="shared" si="1"/>
        <v>2.1999862469603011</v>
      </c>
      <c r="X33" s="83"/>
      <c r="Y33" s="83"/>
      <c r="Z33" s="83"/>
      <c r="AA33" s="83"/>
    </row>
    <row r="34" spans="1:27" x14ac:dyDescent="0.2">
      <c r="A34" s="51"/>
      <c r="B34" s="47"/>
      <c r="C34" s="47"/>
      <c r="D34" s="47"/>
      <c r="E34" s="47"/>
      <c r="F34" s="47"/>
      <c r="G34" s="47"/>
      <c r="H34" s="47"/>
      <c r="I34" s="47"/>
      <c r="J34" s="47"/>
      <c r="K34" s="52"/>
      <c r="R34" s="163">
        <f>+P15/R15*100</f>
        <v>5.7165287975498629</v>
      </c>
    </row>
    <row r="35" spans="1:27" x14ac:dyDescent="0.2">
      <c r="A35" s="200" t="s">
        <v>244</v>
      </c>
      <c r="B35" s="54"/>
      <c r="C35" s="54"/>
      <c r="D35" s="54"/>
      <c r="E35" s="54"/>
      <c r="F35" s="54"/>
      <c r="G35" s="54"/>
      <c r="H35" s="54"/>
      <c r="I35" s="54"/>
      <c r="J35" s="54"/>
      <c r="K35" s="55"/>
    </row>
  </sheetData>
  <sortState ref="B15:Z33">
    <sortCondition ref="J15:J33"/>
  </sortState>
  <mergeCells count="8">
    <mergeCell ref="C8:J8"/>
    <mergeCell ref="C9:J9"/>
    <mergeCell ref="C10:J10"/>
    <mergeCell ref="C12:D12"/>
    <mergeCell ref="E12:F12"/>
    <mergeCell ref="G12:G13"/>
    <mergeCell ref="H12:I12"/>
    <mergeCell ref="J12:J13"/>
  </mergeCells>
  <pageMargins left="0.70866141732283472" right="0.70866141732283472" top="0.74803149606299213" bottom="0.74803149606299213" header="0.31496062992125984" footer="0.31496062992125984"/>
  <pageSetup scale="81" orientation="portrait" horizontalDpi="4294967294" r:id="rId1"/>
  <headerFooter>
    <oddFooter>&amp;CPágina 36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</sheetPr>
  <dimension ref="A1:AC35"/>
  <sheetViews>
    <sheetView showGridLines="0" zoomScaleNormal="100" zoomScaleSheetLayoutView="80" workbookViewId="0"/>
  </sheetViews>
  <sheetFormatPr baseColWidth="10" defaultColWidth="11.42578125" defaultRowHeight="14.25" x14ac:dyDescent="0.2"/>
  <cols>
    <col min="1" max="1" width="1.85546875" style="14" customWidth="1"/>
    <col min="2" max="2" width="20.140625" style="14" customWidth="1"/>
    <col min="3" max="3" width="11" style="14" customWidth="1"/>
    <col min="4" max="4" width="11.85546875" style="14" customWidth="1"/>
    <col min="5" max="5" width="11" style="14" customWidth="1"/>
    <col min="6" max="6" width="12.42578125" style="14" customWidth="1"/>
    <col min="7" max="7" width="13" style="14" customWidth="1"/>
    <col min="8" max="8" width="7.85546875" style="14" bestFit="1" customWidth="1"/>
    <col min="9" max="9" width="11.28515625" style="14" bestFit="1" customWidth="1"/>
    <col min="10" max="10" width="10.85546875" style="14" customWidth="1"/>
    <col min="11" max="11" width="1.85546875" style="14" customWidth="1"/>
    <col min="12" max="12" width="18" style="83" bestFit="1" customWidth="1"/>
    <col min="13" max="13" width="8.42578125" style="83" bestFit="1" customWidth="1"/>
    <col min="14" max="15" width="10.140625" style="83" bestFit="1" customWidth="1"/>
    <col min="16" max="16" width="8.42578125" style="83" bestFit="1" customWidth="1"/>
    <col min="17" max="18" width="10.140625" style="83" bestFit="1" customWidth="1"/>
    <col min="19" max="19" width="11.42578125" style="14"/>
    <col min="20" max="20" width="11.5703125" style="14" bestFit="1" customWidth="1"/>
    <col min="21" max="22" width="12.7109375" style="14" bestFit="1" customWidth="1"/>
    <col min="23" max="23" width="11.5703125" style="14" bestFit="1" customWidth="1"/>
    <col min="24" max="16384" width="11.42578125" style="14"/>
  </cols>
  <sheetData>
    <row r="1" spans="1:29" x14ac:dyDescent="0.2">
      <c r="A1" s="48"/>
      <c r="B1" s="49"/>
      <c r="C1" s="49"/>
      <c r="D1" s="49"/>
      <c r="E1" s="49"/>
      <c r="F1" s="49"/>
      <c r="G1" s="49"/>
      <c r="H1" s="49"/>
      <c r="I1" s="49"/>
      <c r="J1" s="49"/>
      <c r="K1" s="50"/>
    </row>
    <row r="2" spans="1:29" x14ac:dyDescent="0.2">
      <c r="A2" s="51"/>
      <c r="B2" s="47"/>
      <c r="C2" s="47"/>
      <c r="D2" s="47"/>
      <c r="E2" s="47"/>
      <c r="F2" s="47"/>
      <c r="G2" s="47"/>
      <c r="H2" s="47"/>
      <c r="I2" s="47"/>
      <c r="J2" s="47"/>
      <c r="K2" s="52"/>
    </row>
    <row r="3" spans="1:29" x14ac:dyDescent="0.2">
      <c r="A3" s="51"/>
      <c r="B3" s="47"/>
      <c r="C3" s="47"/>
      <c r="D3" s="47"/>
      <c r="E3" s="47"/>
      <c r="F3" s="47"/>
      <c r="G3" s="47"/>
      <c r="H3" s="47"/>
      <c r="I3" s="47"/>
      <c r="J3" s="47"/>
      <c r="K3" s="52"/>
    </row>
    <row r="4" spans="1:29" x14ac:dyDescent="0.2">
      <c r="A4" s="51"/>
      <c r="B4" s="47"/>
      <c r="C4" s="47"/>
      <c r="D4" s="47"/>
      <c r="E4" s="47"/>
      <c r="F4" s="47"/>
      <c r="G4" s="47"/>
      <c r="H4" s="47"/>
      <c r="I4" s="47"/>
      <c r="J4" s="47"/>
      <c r="K4" s="52"/>
    </row>
    <row r="5" spans="1:29" ht="15.75" x14ac:dyDescent="0.25">
      <c r="A5" s="51"/>
      <c r="B5" s="47"/>
      <c r="C5" s="47"/>
      <c r="D5" s="47"/>
      <c r="E5" s="47"/>
      <c r="F5" s="47"/>
      <c r="G5" s="47"/>
      <c r="H5" s="47"/>
      <c r="I5" s="47"/>
      <c r="J5" s="47"/>
      <c r="K5" s="52"/>
      <c r="L5" s="198"/>
    </row>
    <row r="6" spans="1:29" x14ac:dyDescent="0.2">
      <c r="A6" s="51"/>
      <c r="B6" s="47"/>
      <c r="C6" s="47"/>
      <c r="D6" s="47"/>
      <c r="E6" s="47"/>
      <c r="F6" s="47"/>
      <c r="G6" s="47"/>
      <c r="H6" s="47"/>
      <c r="I6" s="47"/>
      <c r="J6" s="47"/>
      <c r="K6" s="52"/>
    </row>
    <row r="7" spans="1:29" x14ac:dyDescent="0.2">
      <c r="A7" s="51"/>
      <c r="B7" s="47"/>
      <c r="C7" s="47"/>
      <c r="D7" s="47"/>
      <c r="E7" s="47"/>
      <c r="F7" s="47"/>
      <c r="G7" s="47"/>
      <c r="H7" s="47"/>
      <c r="I7" s="47"/>
      <c r="J7" s="47"/>
      <c r="K7" s="52"/>
    </row>
    <row r="8" spans="1:29" ht="15" x14ac:dyDescent="0.25">
      <c r="A8" s="51"/>
      <c r="B8" s="63"/>
      <c r="C8" s="418" t="s">
        <v>112</v>
      </c>
      <c r="D8" s="418"/>
      <c r="E8" s="418"/>
      <c r="F8" s="418"/>
      <c r="G8" s="418"/>
      <c r="H8" s="418"/>
      <c r="I8" s="418"/>
      <c r="J8" s="418"/>
      <c r="K8" s="52"/>
    </row>
    <row r="9" spans="1:29" ht="15" x14ac:dyDescent="0.25">
      <c r="A9" s="51"/>
      <c r="B9" s="63"/>
      <c r="C9" s="418" t="s">
        <v>107</v>
      </c>
      <c r="D9" s="418"/>
      <c r="E9" s="418"/>
      <c r="F9" s="418"/>
      <c r="G9" s="418"/>
      <c r="H9" s="418"/>
      <c r="I9" s="418"/>
      <c r="J9" s="418"/>
      <c r="K9" s="52"/>
    </row>
    <row r="10" spans="1:29" ht="15" x14ac:dyDescent="0.25">
      <c r="A10" s="51"/>
      <c r="C10" s="418" t="s">
        <v>260</v>
      </c>
      <c r="D10" s="418"/>
      <c r="E10" s="418"/>
      <c r="F10" s="418"/>
      <c r="G10" s="418"/>
      <c r="H10" s="418"/>
      <c r="I10" s="418"/>
      <c r="J10" s="418"/>
      <c r="K10" s="52"/>
    </row>
    <row r="11" spans="1:29" ht="15" x14ac:dyDescent="0.25">
      <c r="A11" s="51"/>
      <c r="B11" s="96"/>
      <c r="C11" s="113"/>
      <c r="D11" s="113"/>
      <c r="E11" s="113"/>
      <c r="F11" s="113"/>
      <c r="G11" s="113"/>
      <c r="H11" s="113"/>
      <c r="I11" s="113"/>
      <c r="J11" s="113"/>
      <c r="K11" s="52"/>
    </row>
    <row r="12" spans="1:29" ht="15" customHeight="1" x14ac:dyDescent="0.25">
      <c r="A12" s="51"/>
      <c r="B12" s="47"/>
      <c r="C12" s="421">
        <v>2014</v>
      </c>
      <c r="D12" s="421"/>
      <c r="E12" s="428">
        <v>2017</v>
      </c>
      <c r="F12" s="428"/>
      <c r="G12" s="416" t="s">
        <v>396</v>
      </c>
      <c r="H12" s="419" t="s">
        <v>150</v>
      </c>
      <c r="I12" s="419"/>
      <c r="J12" s="430" t="s">
        <v>155</v>
      </c>
      <c r="K12" s="52"/>
      <c r="S12" s="147"/>
      <c r="T12" s="147"/>
      <c r="U12" s="147"/>
      <c r="V12" s="147"/>
      <c r="W12" s="147"/>
      <c r="X12" s="147"/>
      <c r="Y12" s="147"/>
      <c r="Z12" s="145">
        <f>SUM(E15:E33)</f>
        <v>2617505.1069391877</v>
      </c>
      <c r="AA12" s="147"/>
      <c r="AB12" s="147"/>
      <c r="AC12" s="147"/>
    </row>
    <row r="13" spans="1:29" ht="48" customHeight="1" x14ac:dyDescent="0.2">
      <c r="A13" s="51"/>
      <c r="B13" s="47"/>
      <c r="C13" s="337" t="s">
        <v>108</v>
      </c>
      <c r="D13" s="336" t="s">
        <v>394</v>
      </c>
      <c r="E13" s="337" t="s">
        <v>108</v>
      </c>
      <c r="F13" s="336" t="s">
        <v>395</v>
      </c>
      <c r="G13" s="416"/>
      <c r="H13" s="114" t="s">
        <v>0</v>
      </c>
      <c r="I13" s="15" t="s">
        <v>108</v>
      </c>
      <c r="J13" s="430"/>
      <c r="K13" s="52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</row>
    <row r="14" spans="1:29" ht="6.75" customHeight="1" x14ac:dyDescent="0.2">
      <c r="A14" s="51"/>
      <c r="B14" s="47"/>
      <c r="C14" s="53"/>
      <c r="D14" s="53"/>
      <c r="E14" s="53"/>
      <c r="F14" s="53"/>
      <c r="G14" s="53"/>
      <c r="H14" s="53"/>
      <c r="I14" s="53"/>
      <c r="K14" s="52"/>
      <c r="M14" s="83" t="s">
        <v>109</v>
      </c>
      <c r="N14" s="83" t="s">
        <v>110</v>
      </c>
      <c r="O14" s="83" t="s">
        <v>111</v>
      </c>
      <c r="P14" s="83" t="s">
        <v>109</v>
      </c>
      <c r="Q14" s="83" t="s">
        <v>110</v>
      </c>
      <c r="R14" s="83" t="s">
        <v>111</v>
      </c>
      <c r="S14" s="147"/>
      <c r="T14" s="167" t="s">
        <v>109</v>
      </c>
      <c r="U14" s="167" t="s">
        <v>110</v>
      </c>
      <c r="V14" s="167" t="s">
        <v>174</v>
      </c>
      <c r="W14" s="167" t="s">
        <v>175</v>
      </c>
      <c r="X14" s="147" t="s">
        <v>176</v>
      </c>
      <c r="Y14" s="147"/>
      <c r="AA14" s="147"/>
      <c r="AB14" s="147"/>
      <c r="AC14" s="147"/>
    </row>
    <row r="15" spans="1:29" ht="15" x14ac:dyDescent="0.2">
      <c r="A15" s="51"/>
      <c r="B15" s="89" t="s">
        <v>5</v>
      </c>
      <c r="C15" s="45">
        <v>338323.4782660983</v>
      </c>
      <c r="D15" s="74">
        <v>95.17769860383288</v>
      </c>
      <c r="E15" s="45">
        <v>430958.7495676651</v>
      </c>
      <c r="F15" s="74">
        <v>97.789295576632895</v>
      </c>
      <c r="G15" s="78">
        <v>16.464485529566439</v>
      </c>
      <c r="H15" s="74">
        <v>27.380680695386815</v>
      </c>
      <c r="I15" s="45">
        <v>92635.271301566798</v>
      </c>
      <c r="J15" s="46">
        <v>1</v>
      </c>
      <c r="K15" s="52"/>
      <c r="L15" s="83" t="s">
        <v>15</v>
      </c>
      <c r="M15" s="104">
        <v>4756.596204099229</v>
      </c>
      <c r="N15" s="104">
        <v>71290.609719909975</v>
      </c>
      <c r="O15" s="104">
        <v>76047.205924009206</v>
      </c>
      <c r="P15" s="104">
        <v>559.36007687292692</v>
      </c>
      <c r="Q15" s="104">
        <v>9225.6002842586713</v>
      </c>
      <c r="R15" s="104">
        <v>9784.9603611315979</v>
      </c>
      <c r="S15" s="147"/>
      <c r="T15" s="167">
        <v>468.29358074039999</v>
      </c>
      <c r="U15" s="167">
        <v>9638.1217826827778</v>
      </c>
      <c r="V15" s="167">
        <v>10106.415363423177</v>
      </c>
      <c r="W15" s="168">
        <v>4.6336268983682736</v>
      </c>
      <c r="X15" s="169">
        <f t="shared" ref="X15:X33" si="0">+U15/V15*100</f>
        <v>95.366373101631723</v>
      </c>
      <c r="Y15" s="170"/>
      <c r="Z15" s="147"/>
      <c r="AA15" s="147"/>
      <c r="AB15" s="147"/>
      <c r="AC15" s="147"/>
    </row>
    <row r="16" spans="1:29" ht="15" x14ac:dyDescent="0.2">
      <c r="A16" s="51"/>
      <c r="B16" s="89" t="s">
        <v>9</v>
      </c>
      <c r="C16" s="45">
        <v>297356.23087840131</v>
      </c>
      <c r="D16" s="74">
        <v>94.468537941677212</v>
      </c>
      <c r="E16" s="45">
        <v>380011.57033692871</v>
      </c>
      <c r="F16" s="74">
        <v>97.800013753039693</v>
      </c>
      <c r="G16" s="78">
        <v>14.518083243829846</v>
      </c>
      <c r="H16" s="74">
        <v>27.796740365708985</v>
      </c>
      <c r="I16" s="45">
        <v>82655.339458527393</v>
      </c>
      <c r="J16" s="46">
        <v>2</v>
      </c>
      <c r="K16" s="52"/>
      <c r="L16" s="83" t="s">
        <v>12</v>
      </c>
      <c r="M16" s="104">
        <v>4785.0724138421529</v>
      </c>
      <c r="N16" s="104">
        <v>99262.49388460895</v>
      </c>
      <c r="O16" s="104">
        <v>104047.5662984511</v>
      </c>
      <c r="P16" s="104">
        <v>656.75254968898241</v>
      </c>
      <c r="Q16" s="104">
        <v>59837.43433388487</v>
      </c>
      <c r="R16" s="104">
        <v>60494.18688357385</v>
      </c>
      <c r="S16" s="147"/>
      <c r="T16" s="167">
        <v>341.35856735760001</v>
      </c>
      <c r="U16" s="167">
        <v>57104.941222872221</v>
      </c>
      <c r="V16" s="167">
        <v>57446.299790229823</v>
      </c>
      <c r="W16" s="168">
        <v>0.59422202753545594</v>
      </c>
      <c r="X16" s="169">
        <f t="shared" si="0"/>
        <v>99.405777972464534</v>
      </c>
      <c r="Y16" s="147"/>
      <c r="Z16" s="147"/>
      <c r="AA16" s="147"/>
      <c r="AB16" s="147"/>
      <c r="AC16" s="147"/>
    </row>
    <row r="17" spans="1:29" ht="15" x14ac:dyDescent="0.2">
      <c r="A17" s="51"/>
      <c r="B17" s="89" t="s">
        <v>7</v>
      </c>
      <c r="C17" s="45">
        <v>263441.98811940866</v>
      </c>
      <c r="D17" s="74">
        <v>94.947665409480749</v>
      </c>
      <c r="E17" s="45">
        <v>279559.82579910377</v>
      </c>
      <c r="F17" s="74">
        <v>98.106550459933814</v>
      </c>
      <c r="G17" s="78">
        <v>10.680392754840144</v>
      </c>
      <c r="H17" s="74">
        <v>6.118173414478445</v>
      </c>
      <c r="I17" s="45">
        <v>16117.837679695105</v>
      </c>
      <c r="J17" s="46">
        <v>3</v>
      </c>
      <c r="K17" s="52"/>
      <c r="L17" s="83" t="s">
        <v>8</v>
      </c>
      <c r="M17" s="104">
        <v>12970.437949586681</v>
      </c>
      <c r="N17" s="104">
        <v>89409.926163906232</v>
      </c>
      <c r="O17" s="104">
        <v>102380.36411349292</v>
      </c>
      <c r="P17" s="104">
        <v>1051.5282768930456</v>
      </c>
      <c r="Q17" s="104">
        <v>83481.929693604005</v>
      </c>
      <c r="R17" s="104">
        <v>84533.457970497053</v>
      </c>
      <c r="S17" s="147"/>
      <c r="T17" s="167">
        <v>1484.9292338344999</v>
      </c>
      <c r="U17" s="167">
        <v>74333.651969086626</v>
      </c>
      <c r="V17" s="167">
        <v>75818.581202921123</v>
      </c>
      <c r="W17" s="168">
        <v>1.958529439980194</v>
      </c>
      <c r="X17" s="169">
        <f t="shared" si="0"/>
        <v>98.041470560019803</v>
      </c>
      <c r="Y17" s="147"/>
      <c r="Z17" s="147"/>
      <c r="AA17" s="147"/>
      <c r="AB17" s="147"/>
      <c r="AC17" s="147"/>
    </row>
    <row r="18" spans="1:29" ht="15" x14ac:dyDescent="0.2">
      <c r="A18" s="51"/>
      <c r="B18" s="89" t="s">
        <v>11</v>
      </c>
      <c r="C18" s="45">
        <v>181560.58590103348</v>
      </c>
      <c r="D18" s="74">
        <v>94.403429465692014</v>
      </c>
      <c r="E18" s="45">
        <v>220481.31955508608</v>
      </c>
      <c r="F18" s="74">
        <v>96.916741719745914</v>
      </c>
      <c r="G18" s="78">
        <v>8.4233386582732841</v>
      </c>
      <c r="H18" s="74">
        <v>21.436774650676572</v>
      </c>
      <c r="I18" s="45">
        <v>38920.733654052601</v>
      </c>
      <c r="J18" s="46">
        <v>4</v>
      </c>
      <c r="K18" s="52"/>
      <c r="L18" s="83" t="s">
        <v>6</v>
      </c>
      <c r="M18" s="104">
        <v>4005.4948768045074</v>
      </c>
      <c r="N18" s="104">
        <v>31283.956876085493</v>
      </c>
      <c r="O18" s="104">
        <v>35289.451752890003</v>
      </c>
      <c r="P18" s="104">
        <v>1404.4845177799991</v>
      </c>
      <c r="Q18" s="104">
        <v>63809.544291157043</v>
      </c>
      <c r="R18" s="104">
        <v>65214.028808937044</v>
      </c>
      <c r="S18" s="147"/>
      <c r="T18" s="167">
        <v>235.4860739028</v>
      </c>
      <c r="U18" s="167">
        <v>58164.668304422099</v>
      </c>
      <c r="V18" s="167">
        <v>58400.1543783249</v>
      </c>
      <c r="W18" s="168">
        <v>0.40322851268043941</v>
      </c>
      <c r="X18" s="169">
        <f t="shared" si="0"/>
        <v>99.596771487319558</v>
      </c>
      <c r="Y18" s="147"/>
      <c r="Z18" s="147"/>
      <c r="AA18" s="147"/>
      <c r="AB18" s="147"/>
      <c r="AC18" s="147"/>
    </row>
    <row r="19" spans="1:29" ht="15" x14ac:dyDescent="0.2">
      <c r="A19" s="51"/>
      <c r="B19" s="89" t="s">
        <v>18</v>
      </c>
      <c r="C19" s="45">
        <v>168155.79265706395</v>
      </c>
      <c r="D19" s="74">
        <v>93.033879429363878</v>
      </c>
      <c r="E19" s="45">
        <v>215946.56734950191</v>
      </c>
      <c r="F19" s="74">
        <v>97.073024291944051</v>
      </c>
      <c r="G19" s="78">
        <v>8.2500915385804809</v>
      </c>
      <c r="H19" s="74">
        <v>28.42053427793725</v>
      </c>
      <c r="I19" s="45">
        <v>47790.774692437961</v>
      </c>
      <c r="J19" s="46">
        <v>5</v>
      </c>
      <c r="K19" s="52"/>
      <c r="L19" s="83" t="s">
        <v>22</v>
      </c>
      <c r="M19" s="104">
        <v>18713.985802332139</v>
      </c>
      <c r="N19" s="104">
        <v>150830.6920388166</v>
      </c>
      <c r="O19" s="104">
        <v>169544.67784114875</v>
      </c>
      <c r="P19" s="104">
        <v>1742.7652718052477</v>
      </c>
      <c r="Q19" s="104">
        <v>32370.329624018839</v>
      </c>
      <c r="R19" s="104">
        <v>34113.094895824084</v>
      </c>
      <c r="S19" s="147"/>
      <c r="T19" s="167">
        <v>561.41937813720006</v>
      </c>
      <c r="U19" s="167">
        <v>33265.562913275571</v>
      </c>
      <c r="V19" s="167">
        <v>33826.982291412773</v>
      </c>
      <c r="W19" s="168">
        <v>1.6596791676558167</v>
      </c>
      <c r="X19" s="169">
        <f t="shared" si="0"/>
        <v>98.340320832344176</v>
      </c>
      <c r="Y19" s="147"/>
      <c r="Z19" s="147"/>
      <c r="AA19" s="147"/>
      <c r="AB19" s="147"/>
      <c r="AC19" s="147"/>
    </row>
    <row r="20" spans="1:29" ht="15" x14ac:dyDescent="0.2">
      <c r="A20" s="51"/>
      <c r="B20" s="89" t="s">
        <v>4</v>
      </c>
      <c r="C20" s="81">
        <v>176900.60266708324</v>
      </c>
      <c r="D20" s="76">
        <v>98.312039981043</v>
      </c>
      <c r="E20" s="45">
        <v>179984.03929886012</v>
      </c>
      <c r="F20" s="74">
        <v>98.249617083017426</v>
      </c>
      <c r="G20" s="82">
        <v>6.876167646118815</v>
      </c>
      <c r="H20" s="74">
        <v>1.7430334240182033</v>
      </c>
      <c r="I20" s="81">
        <v>3083.4366317768872</v>
      </c>
      <c r="J20" s="80">
        <v>6</v>
      </c>
      <c r="K20" s="52"/>
      <c r="L20" s="83" t="s">
        <v>14</v>
      </c>
      <c r="M20" s="104">
        <v>16198.908313477805</v>
      </c>
      <c r="N20" s="104">
        <v>302182.49845935398</v>
      </c>
      <c r="O20" s="104">
        <v>318381.4067728318</v>
      </c>
      <c r="P20" s="104">
        <v>2055.7430389183746</v>
      </c>
      <c r="Q20" s="104">
        <v>83413.337576722959</v>
      </c>
      <c r="R20" s="104">
        <v>85469.080615641331</v>
      </c>
      <c r="S20" s="147"/>
      <c r="T20" s="167">
        <v>1188.860578931</v>
      </c>
      <c r="U20" s="167">
        <v>95650.676606349123</v>
      </c>
      <c r="V20" s="167">
        <v>96839.537185280118</v>
      </c>
      <c r="W20" s="168">
        <v>1.2276603270587605</v>
      </c>
      <c r="X20" s="169">
        <f t="shared" si="0"/>
        <v>98.772339672941243</v>
      </c>
      <c r="Y20" s="147"/>
      <c r="Z20" s="147"/>
      <c r="AA20" s="147"/>
      <c r="AB20" s="147"/>
      <c r="AC20" s="147"/>
    </row>
    <row r="21" spans="1:29" ht="15" x14ac:dyDescent="0.2">
      <c r="A21" s="51"/>
      <c r="B21" s="89" t="s">
        <v>10</v>
      </c>
      <c r="C21" s="327">
        <v>114497.87705467838</v>
      </c>
      <c r="D21" s="161">
        <v>95.957206289389006</v>
      </c>
      <c r="E21" s="327">
        <v>137116.93058812499</v>
      </c>
      <c r="F21" s="161">
        <v>97.225929122474412</v>
      </c>
      <c r="G21" s="377">
        <v>5.2384589517941524</v>
      </c>
      <c r="H21" s="161">
        <v>19.754998184503371</v>
      </c>
      <c r="I21" s="327">
        <v>22619.053533446611</v>
      </c>
      <c r="J21" s="378">
        <v>7</v>
      </c>
      <c r="K21" s="52"/>
      <c r="L21" s="83" t="s">
        <v>19</v>
      </c>
      <c r="M21" s="104">
        <v>4625.1200193494178</v>
      </c>
      <c r="N21" s="104">
        <v>73262.203818831666</v>
      </c>
      <c r="O21" s="104">
        <v>77887.323838181081</v>
      </c>
      <c r="P21" s="104">
        <v>2131.9462604447185</v>
      </c>
      <c r="Q21" s="104">
        <v>31144.386953022444</v>
      </c>
      <c r="R21" s="104">
        <v>33276.333213467165</v>
      </c>
      <c r="S21" s="147"/>
      <c r="T21" s="167">
        <v>596.58102097900007</v>
      </c>
      <c r="U21" s="167">
        <v>34417.231677493372</v>
      </c>
      <c r="V21" s="167">
        <v>35013.812698472371</v>
      </c>
      <c r="W21" s="168">
        <v>1.7038447829619781</v>
      </c>
      <c r="X21" s="169">
        <f t="shared" si="0"/>
        <v>98.296155217038034</v>
      </c>
      <c r="Y21" s="147"/>
      <c r="Z21" s="147"/>
      <c r="AA21" s="147"/>
      <c r="AB21" s="147"/>
      <c r="AC21" s="147"/>
    </row>
    <row r="22" spans="1:29" ht="15" x14ac:dyDescent="0.2">
      <c r="A22" s="51"/>
      <c r="B22" s="89" t="s">
        <v>20</v>
      </c>
      <c r="C22" s="45">
        <v>105946.79791059428</v>
      </c>
      <c r="D22" s="74">
        <v>91.068671685114694</v>
      </c>
      <c r="E22" s="45">
        <v>113814.08920256409</v>
      </c>
      <c r="F22" s="74">
        <v>95.48672219883241</v>
      </c>
      <c r="G22" s="78">
        <v>4.3481897666917648</v>
      </c>
      <c r="H22" s="74">
        <v>7.4256999240400079</v>
      </c>
      <c r="I22" s="45">
        <v>7867.2912919698138</v>
      </c>
      <c r="J22" s="46">
        <v>8</v>
      </c>
      <c r="K22" s="52"/>
      <c r="L22" s="83" t="s">
        <v>4</v>
      </c>
      <c r="M22" s="104">
        <v>4573.5614912295368</v>
      </c>
      <c r="N22" s="104">
        <v>150666.82591406969</v>
      </c>
      <c r="O22" s="104">
        <v>155240.38740529923</v>
      </c>
      <c r="P22" s="104">
        <v>3037.2795101089705</v>
      </c>
      <c r="Q22" s="104">
        <v>176900.60266708324</v>
      </c>
      <c r="R22" s="104">
        <v>179937.88217719219</v>
      </c>
      <c r="S22" s="147"/>
      <c r="T22" s="167">
        <v>3206.5365450946006</v>
      </c>
      <c r="U22" s="167">
        <v>179984.03929886012</v>
      </c>
      <c r="V22" s="167">
        <v>183190.57584395472</v>
      </c>
      <c r="W22" s="168">
        <v>1.7503829169825802</v>
      </c>
      <c r="X22" s="169">
        <f t="shared" si="0"/>
        <v>98.249617083017426</v>
      </c>
      <c r="Y22" s="147"/>
      <c r="Z22" s="147"/>
      <c r="AA22" s="147"/>
      <c r="AB22" s="147"/>
      <c r="AC22" s="147"/>
    </row>
    <row r="23" spans="1:29" ht="15" x14ac:dyDescent="0.2">
      <c r="A23" s="51"/>
      <c r="B23" s="89" t="s">
        <v>17</v>
      </c>
      <c r="C23" s="45">
        <v>103390.7690465054</v>
      </c>
      <c r="D23" s="74">
        <v>95.481561279038516</v>
      </c>
      <c r="E23" s="45">
        <v>106298.33023774529</v>
      </c>
      <c r="F23" s="74">
        <v>94.540422141214592</v>
      </c>
      <c r="G23" s="78">
        <v>4.0610553139300869</v>
      </c>
      <c r="H23" s="74">
        <v>2.8122057878610551</v>
      </c>
      <c r="I23" s="45">
        <v>2907.561191239889</v>
      </c>
      <c r="J23" s="46">
        <v>9</v>
      </c>
      <c r="K23" s="52"/>
      <c r="L23" s="83" t="s">
        <v>21</v>
      </c>
      <c r="M23" s="104">
        <v>10236.190488513826</v>
      </c>
      <c r="N23" s="104">
        <v>93834.510996172263</v>
      </c>
      <c r="O23" s="104">
        <v>104070.70148468608</v>
      </c>
      <c r="P23" s="104">
        <v>3202.0166070473897</v>
      </c>
      <c r="Q23" s="104">
        <v>57131.622790520429</v>
      </c>
      <c r="R23" s="104">
        <v>60333.639397567822</v>
      </c>
      <c r="S23" s="147"/>
      <c r="T23" s="167">
        <v>2769.8882648233998</v>
      </c>
      <c r="U23" s="167">
        <v>60459.776465329684</v>
      </c>
      <c r="V23" s="167">
        <v>63229.664730153083</v>
      </c>
      <c r="W23" s="168">
        <v>4.3806783993629033</v>
      </c>
      <c r="X23" s="169">
        <f t="shared" si="0"/>
        <v>95.619321600637093</v>
      </c>
      <c r="Y23" s="147"/>
      <c r="Z23" s="147"/>
      <c r="AA23" s="147"/>
      <c r="AB23" s="147"/>
      <c r="AC23" s="147"/>
    </row>
    <row r="24" spans="1:29" ht="15" x14ac:dyDescent="0.2">
      <c r="A24" s="51"/>
      <c r="B24" s="89" t="s">
        <v>16</v>
      </c>
      <c r="C24" s="81">
        <v>110628.36310481446</v>
      </c>
      <c r="D24" s="76">
        <v>92.882861767534322</v>
      </c>
      <c r="E24" s="45">
        <v>97178.260360497443</v>
      </c>
      <c r="F24" s="74">
        <v>97.573558786404689</v>
      </c>
      <c r="G24" s="82">
        <v>3.7126292553497273</v>
      </c>
      <c r="H24" s="74">
        <v>-12.157915354468152</v>
      </c>
      <c r="I24" s="81">
        <v>-13450.102744317017</v>
      </c>
      <c r="J24" s="80">
        <v>10</v>
      </c>
      <c r="K24" s="52"/>
      <c r="L24" s="83" t="s">
        <v>13</v>
      </c>
      <c r="M24" s="104">
        <v>13189.105669663481</v>
      </c>
      <c r="N24" s="104">
        <v>231753.11781072276</v>
      </c>
      <c r="O24" s="104">
        <v>244942.22348038625</v>
      </c>
      <c r="P24" s="104">
        <v>3464.5286711067711</v>
      </c>
      <c r="Q24" s="104">
        <v>32888.690277043053</v>
      </c>
      <c r="R24" s="104">
        <v>36353.218948149821</v>
      </c>
      <c r="S24" s="147"/>
      <c r="T24" s="167">
        <v>1877.1753394771997</v>
      </c>
      <c r="U24" s="167">
        <v>33120.793701597977</v>
      </c>
      <c r="V24" s="167">
        <v>34997.969041075179</v>
      </c>
      <c r="W24" s="168">
        <v>5.3636693525674675</v>
      </c>
      <c r="X24" s="169">
        <f t="shared" si="0"/>
        <v>94.636330647432516</v>
      </c>
      <c r="Y24" s="147"/>
      <c r="Z24" s="147"/>
      <c r="AA24" s="147"/>
      <c r="AB24" s="147"/>
      <c r="AC24" s="147"/>
    </row>
    <row r="25" spans="1:29" ht="15" x14ac:dyDescent="0.2">
      <c r="A25" s="51"/>
      <c r="B25" s="89" t="s">
        <v>14</v>
      </c>
      <c r="C25" s="45">
        <v>83413.337576722959</v>
      </c>
      <c r="D25" s="74">
        <v>97.594752366457342</v>
      </c>
      <c r="E25" s="45">
        <v>95650.676606349123</v>
      </c>
      <c r="F25" s="74">
        <v>98.772339672941243</v>
      </c>
      <c r="G25" s="78">
        <v>3.6542689583593377</v>
      </c>
      <c r="H25" s="74">
        <v>14.670722195200913</v>
      </c>
      <c r="I25" s="45">
        <v>12237.339029626164</v>
      </c>
      <c r="J25" s="46">
        <v>11</v>
      </c>
      <c r="K25" s="52"/>
      <c r="L25" s="83" t="s">
        <v>10</v>
      </c>
      <c r="M25" s="104">
        <v>15680.822901439409</v>
      </c>
      <c r="N25" s="104">
        <v>144764.42812338032</v>
      </c>
      <c r="O25" s="104">
        <v>160445.25102481974</v>
      </c>
      <c r="P25" s="104">
        <v>4823.9347010475822</v>
      </c>
      <c r="Q25" s="104">
        <v>114497.87705467838</v>
      </c>
      <c r="R25" s="104">
        <v>119321.81175572595</v>
      </c>
      <c r="S25" s="147"/>
      <c r="T25" s="167">
        <v>3912.2494111737001</v>
      </c>
      <c r="U25" s="167">
        <v>137116.93058812499</v>
      </c>
      <c r="V25" s="167">
        <v>141029.17999929868</v>
      </c>
      <c r="W25" s="168">
        <v>2.774070877525598</v>
      </c>
      <c r="X25" s="169">
        <f t="shared" si="0"/>
        <v>97.225929122474412</v>
      </c>
      <c r="Y25" s="147"/>
      <c r="Z25" s="147"/>
      <c r="AA25" s="147"/>
      <c r="AB25" s="147"/>
      <c r="AC25" s="147"/>
    </row>
    <row r="26" spans="1:29" ht="15" x14ac:dyDescent="0.2">
      <c r="A26" s="51"/>
      <c r="B26" s="89" t="s">
        <v>8</v>
      </c>
      <c r="C26" s="45">
        <v>83481.929693604005</v>
      </c>
      <c r="D26" s="74">
        <v>98.75608037085145</v>
      </c>
      <c r="E26" s="45">
        <v>74333.651969086626</v>
      </c>
      <c r="F26" s="74">
        <v>98.041470560019803</v>
      </c>
      <c r="G26" s="78">
        <v>2.8398665497164819</v>
      </c>
      <c r="H26" s="74">
        <v>-10.958392742110124</v>
      </c>
      <c r="I26" s="45">
        <v>-9148.2777245173784</v>
      </c>
      <c r="J26" s="46">
        <v>12</v>
      </c>
      <c r="K26" s="52"/>
      <c r="L26" s="83" t="s">
        <v>17</v>
      </c>
      <c r="M26" s="104">
        <v>2666.2356446047161</v>
      </c>
      <c r="N26" s="104">
        <v>27369.094997327815</v>
      </c>
      <c r="O26" s="104">
        <v>30035.330641932531</v>
      </c>
      <c r="P26" s="104">
        <v>4892.723244066533</v>
      </c>
      <c r="Q26" s="104">
        <v>103390.7690465054</v>
      </c>
      <c r="R26" s="104">
        <v>108283.49229057194</v>
      </c>
      <c r="S26" s="147"/>
      <c r="T26" s="167">
        <v>6138.5806943509997</v>
      </c>
      <c r="U26" s="167">
        <v>106298.33023774529</v>
      </c>
      <c r="V26" s="167">
        <v>112436.91093209629</v>
      </c>
      <c r="W26" s="168">
        <v>5.4595778587854094</v>
      </c>
      <c r="X26" s="169">
        <f t="shared" si="0"/>
        <v>94.540422141214592</v>
      </c>
      <c r="Y26" s="147"/>
      <c r="Z26" s="147"/>
      <c r="AA26" s="147"/>
      <c r="AB26" s="147"/>
      <c r="AC26" s="147"/>
    </row>
    <row r="27" spans="1:29" ht="15" x14ac:dyDescent="0.2">
      <c r="A27" s="51"/>
      <c r="B27" s="86" t="s">
        <v>21</v>
      </c>
      <c r="C27" s="44">
        <v>57131.622790520429</v>
      </c>
      <c r="D27" s="75">
        <v>94.69281707680895</v>
      </c>
      <c r="E27" s="44">
        <v>60459.776465329684</v>
      </c>
      <c r="F27" s="75">
        <v>95.619321600637093</v>
      </c>
      <c r="G27" s="79">
        <v>2.3098245846797631</v>
      </c>
      <c r="H27" s="75">
        <v>5.8254142141425103</v>
      </c>
      <c r="I27" s="44">
        <v>3328.1536748092549</v>
      </c>
      <c r="J27" s="72">
        <v>13</v>
      </c>
      <c r="K27" s="52"/>
      <c r="L27" s="83" t="s">
        <v>16</v>
      </c>
      <c r="M27" s="104">
        <v>2309.8582287885824</v>
      </c>
      <c r="N27" s="104">
        <v>52031.59755431825</v>
      </c>
      <c r="O27" s="104">
        <v>54341.45578310683</v>
      </c>
      <c r="P27" s="104">
        <v>8476.8851612147319</v>
      </c>
      <c r="Q27" s="104">
        <v>110628.36310481446</v>
      </c>
      <c r="R27" s="104">
        <v>119105.24826602919</v>
      </c>
      <c r="S27" s="147"/>
      <c r="T27" s="167">
        <v>2416.6110054505998</v>
      </c>
      <c r="U27" s="167">
        <v>97178.260360497443</v>
      </c>
      <c r="V27" s="167">
        <v>99594.871365948042</v>
      </c>
      <c r="W27" s="168">
        <v>2.4264412135953122</v>
      </c>
      <c r="X27" s="169">
        <f t="shared" si="0"/>
        <v>97.573558786404689</v>
      </c>
      <c r="Y27" s="147"/>
      <c r="Z27" s="147"/>
      <c r="AA27" s="147"/>
      <c r="AB27" s="147"/>
      <c r="AC27" s="147"/>
    </row>
    <row r="28" spans="1:29" ht="15" x14ac:dyDescent="0.2">
      <c r="A28" s="51"/>
      <c r="B28" s="90" t="s">
        <v>6</v>
      </c>
      <c r="C28" s="45">
        <v>63809.544291157043</v>
      </c>
      <c r="D28" s="74">
        <v>97.846346034079829</v>
      </c>
      <c r="E28" s="45">
        <v>58164.668304422099</v>
      </c>
      <c r="F28" s="74">
        <v>99.596771487319558</v>
      </c>
      <c r="G28" s="78">
        <v>2.2221415404395399</v>
      </c>
      <c r="H28" s="74">
        <v>-8.8464446023590053</v>
      </c>
      <c r="I28" s="45">
        <v>-5644.8759867349436</v>
      </c>
      <c r="J28" s="46">
        <v>14</v>
      </c>
      <c r="K28" s="52"/>
      <c r="L28" s="83" t="s">
        <v>20</v>
      </c>
      <c r="M28" s="104">
        <v>1078.4414051713284</v>
      </c>
      <c r="N28" s="104">
        <v>8263.4286677110595</v>
      </c>
      <c r="O28" s="104">
        <v>9341.8700728823878</v>
      </c>
      <c r="P28" s="104">
        <v>10390.462697447994</v>
      </c>
      <c r="Q28" s="104">
        <v>105946.79791059428</v>
      </c>
      <c r="R28" s="104">
        <v>116337.26060804227</v>
      </c>
      <c r="S28" s="147"/>
      <c r="T28" s="167">
        <v>5379.5395886395045</v>
      </c>
      <c r="U28" s="167">
        <v>113814.08920256409</v>
      </c>
      <c r="V28" s="167">
        <v>119193.62879120359</v>
      </c>
      <c r="W28" s="168">
        <v>4.5132778011676002</v>
      </c>
      <c r="X28" s="169">
        <f t="shared" si="0"/>
        <v>95.48672219883241</v>
      </c>
      <c r="Y28" s="147"/>
      <c r="Z28" s="147"/>
      <c r="AA28" s="147"/>
      <c r="AB28" s="147"/>
      <c r="AC28" s="147"/>
    </row>
    <row r="29" spans="1:29" ht="15" x14ac:dyDescent="0.2">
      <c r="A29" s="51"/>
      <c r="B29" s="90" t="s">
        <v>12</v>
      </c>
      <c r="C29" s="45">
        <v>59837.43433388487</v>
      </c>
      <c r="D29" s="74">
        <v>98.914354281754456</v>
      </c>
      <c r="E29" s="45">
        <v>57104.941222872221</v>
      </c>
      <c r="F29" s="74">
        <v>99.405777972464534</v>
      </c>
      <c r="G29" s="78">
        <v>2.1816553889993586</v>
      </c>
      <c r="H29" s="74">
        <v>-4.5665278624175354</v>
      </c>
      <c r="I29" s="45">
        <v>-2732.493111012649</v>
      </c>
      <c r="J29" s="46">
        <v>15</v>
      </c>
      <c r="K29" s="52"/>
      <c r="L29" s="83" t="s">
        <v>11</v>
      </c>
      <c r="M29" s="104">
        <v>22135.921272070038</v>
      </c>
      <c r="N29" s="104">
        <v>266156.94022784766</v>
      </c>
      <c r="O29" s="104">
        <v>288292.86149991769</v>
      </c>
      <c r="P29" s="104">
        <v>10763.556271170148</v>
      </c>
      <c r="Q29" s="104">
        <v>181560.58590103348</v>
      </c>
      <c r="R29" s="104">
        <v>192324.14217220363</v>
      </c>
      <c r="S29" s="147"/>
      <c r="T29" s="167">
        <v>7014.276812207996</v>
      </c>
      <c r="U29" s="167">
        <v>220481.31955508608</v>
      </c>
      <c r="V29" s="167">
        <v>227495.59636729409</v>
      </c>
      <c r="W29" s="168">
        <v>3.0832582802540807</v>
      </c>
      <c r="X29" s="169">
        <f t="shared" si="0"/>
        <v>96.916741719745914</v>
      </c>
      <c r="Y29" s="147"/>
      <c r="Z29" s="147"/>
      <c r="AA29" s="147"/>
      <c r="AB29" s="147"/>
      <c r="AC29" s="147"/>
    </row>
    <row r="30" spans="1:29" ht="14.25" customHeight="1" x14ac:dyDescent="0.2">
      <c r="A30" s="51"/>
      <c r="B30" s="89" t="s">
        <v>19</v>
      </c>
      <c r="C30" s="45">
        <v>31144.386953022444</v>
      </c>
      <c r="D30" s="74">
        <v>93.593205577164056</v>
      </c>
      <c r="E30" s="45">
        <v>34417.231677493372</v>
      </c>
      <c r="F30" s="74">
        <v>98.296155217038034</v>
      </c>
      <c r="G30" s="78">
        <v>1.3148868969252783</v>
      </c>
      <c r="H30" s="74">
        <v>10.508618228407007</v>
      </c>
      <c r="I30" s="45">
        <v>3272.8447244709278</v>
      </c>
      <c r="J30" s="46">
        <v>16</v>
      </c>
      <c r="K30" s="52"/>
      <c r="L30" s="83" t="s">
        <v>18</v>
      </c>
      <c r="M30" s="104">
        <v>1928.7553072061635</v>
      </c>
      <c r="N30" s="104">
        <v>29057.975701310967</v>
      </c>
      <c r="O30" s="104">
        <v>30986.73100851713</v>
      </c>
      <c r="P30" s="104">
        <v>12591.042462003088</v>
      </c>
      <c r="Q30" s="104">
        <v>168155.79265706395</v>
      </c>
      <c r="R30" s="104">
        <v>180746.83511906705</v>
      </c>
      <c r="S30" s="147"/>
      <c r="T30" s="167">
        <v>6511.2873682509999</v>
      </c>
      <c r="U30" s="167">
        <v>215946.56734950191</v>
      </c>
      <c r="V30" s="167">
        <v>222457.85471775293</v>
      </c>
      <c r="W30" s="168">
        <v>2.9269757080559384</v>
      </c>
      <c r="X30" s="169">
        <f t="shared" si="0"/>
        <v>97.073024291944051</v>
      </c>
      <c r="Y30" s="147"/>
      <c r="Z30" s="147"/>
      <c r="AA30" s="147"/>
      <c r="AB30" s="147"/>
      <c r="AC30" s="147"/>
    </row>
    <row r="31" spans="1:29" ht="14.25" customHeight="1" x14ac:dyDescent="0.2">
      <c r="A31" s="51"/>
      <c r="B31" s="89" t="s">
        <v>22</v>
      </c>
      <c r="C31" s="45">
        <v>32370.329624018839</v>
      </c>
      <c r="D31" s="74">
        <v>94.891213250725642</v>
      </c>
      <c r="E31" s="45">
        <v>33265.562913275571</v>
      </c>
      <c r="F31" s="74">
        <v>98.340320832344176</v>
      </c>
      <c r="G31" s="78">
        <v>1.2708881761142032</v>
      </c>
      <c r="H31" s="74">
        <v>2.7655983107211402</v>
      </c>
      <c r="I31" s="45">
        <v>895.23328925673195</v>
      </c>
      <c r="J31" s="46">
        <v>17</v>
      </c>
      <c r="K31" s="52"/>
      <c r="L31" s="83" t="s">
        <v>7</v>
      </c>
      <c r="M31" s="104">
        <v>12783.159398557711</v>
      </c>
      <c r="N31" s="104">
        <v>96498.589671072274</v>
      </c>
      <c r="O31" s="104">
        <v>109281.74906962998</v>
      </c>
      <c r="P31" s="104">
        <v>14018.217967031222</v>
      </c>
      <c r="Q31" s="104">
        <v>263441.98811940866</v>
      </c>
      <c r="R31" s="104">
        <v>277460.2060864399</v>
      </c>
      <c r="S31" s="147"/>
      <c r="T31" s="167">
        <v>5395.4850221390006</v>
      </c>
      <c r="U31" s="167">
        <v>279559.82579910377</v>
      </c>
      <c r="V31" s="167">
        <v>284955.31082124275</v>
      </c>
      <c r="W31" s="168">
        <v>1.8934495400661893</v>
      </c>
      <c r="X31" s="169">
        <f t="shared" si="0"/>
        <v>98.106550459933814</v>
      </c>
      <c r="Y31" s="147"/>
      <c r="Z31" s="147"/>
      <c r="AA31" s="147"/>
      <c r="AB31" s="147"/>
      <c r="AC31" s="147"/>
    </row>
    <row r="32" spans="1:29" ht="15" x14ac:dyDescent="0.2">
      <c r="A32" s="51"/>
      <c r="B32" s="89" t="s">
        <v>13</v>
      </c>
      <c r="C32" s="45">
        <v>32888.690277043053</v>
      </c>
      <c r="D32" s="74">
        <v>90.469815957568471</v>
      </c>
      <c r="E32" s="45">
        <v>33120.793701597977</v>
      </c>
      <c r="F32" s="74">
        <v>94.636330647432501</v>
      </c>
      <c r="G32" s="78">
        <v>1.2653573669748515</v>
      </c>
      <c r="H32" s="74">
        <v>0.70572413373644061</v>
      </c>
      <c r="I32" s="45">
        <v>232.10342455492355</v>
      </c>
      <c r="J32" s="46">
        <v>18</v>
      </c>
      <c r="K32" s="52"/>
      <c r="L32" s="83" t="s">
        <v>5</v>
      </c>
      <c r="M32" s="104">
        <v>1597.9621683586031</v>
      </c>
      <c r="N32" s="104">
        <v>57112.38231391953</v>
      </c>
      <c r="O32" s="104">
        <v>58710.344482278131</v>
      </c>
      <c r="P32" s="104">
        <v>17141.597302007282</v>
      </c>
      <c r="Q32" s="104">
        <v>338323.4782660983</v>
      </c>
      <c r="R32" s="104">
        <v>355465.07556810556</v>
      </c>
      <c r="S32" s="147"/>
      <c r="T32" s="167">
        <v>9742.6043243290023</v>
      </c>
      <c r="U32" s="167">
        <v>430958.7495676651</v>
      </c>
      <c r="V32" s="167">
        <v>440701.35389199411</v>
      </c>
      <c r="W32" s="168">
        <v>2.210704423367098</v>
      </c>
      <c r="X32" s="169">
        <f t="shared" si="0"/>
        <v>97.78929557663291</v>
      </c>
      <c r="Y32" s="147"/>
      <c r="Z32" s="147"/>
      <c r="AA32" s="147"/>
      <c r="AB32" s="147"/>
      <c r="AC32" s="147"/>
    </row>
    <row r="33" spans="1:29" ht="15" x14ac:dyDescent="0.2">
      <c r="A33" s="51"/>
      <c r="B33" s="89" t="s">
        <v>15</v>
      </c>
      <c r="C33" s="45">
        <v>9225.6002842586713</v>
      </c>
      <c r="D33" s="74">
        <v>94.283471202450144</v>
      </c>
      <c r="E33" s="45">
        <v>9638.1217826827778</v>
      </c>
      <c r="F33" s="74">
        <v>95.366373101631723</v>
      </c>
      <c r="G33" s="78">
        <v>0.36821787881641366</v>
      </c>
      <c r="H33" s="74">
        <v>4.4714867945013559</v>
      </c>
      <c r="I33" s="45">
        <v>412.52149842410654</v>
      </c>
      <c r="J33" s="46">
        <v>19</v>
      </c>
      <c r="K33" s="52"/>
      <c r="L33" s="83" t="s">
        <v>9</v>
      </c>
      <c r="M33" s="104">
        <v>3791.6592366449718</v>
      </c>
      <c r="N33" s="104">
        <v>52815.019805170261</v>
      </c>
      <c r="O33" s="104">
        <v>56606.67904181523</v>
      </c>
      <c r="P33" s="104">
        <v>17411.243412332919</v>
      </c>
      <c r="Q33" s="104">
        <v>297356.23087840131</v>
      </c>
      <c r="R33" s="104">
        <v>314767.47429073422</v>
      </c>
      <c r="S33" s="147"/>
      <c r="T33" s="167">
        <v>8548.2628922539006</v>
      </c>
      <c r="U33" s="167">
        <v>380011.57033692871</v>
      </c>
      <c r="V33" s="167">
        <v>388559.83322918264</v>
      </c>
      <c r="W33" s="168">
        <v>2.1999862469603011</v>
      </c>
      <c r="X33" s="169">
        <f t="shared" si="0"/>
        <v>97.800013753039693</v>
      </c>
      <c r="Y33" s="147"/>
      <c r="Z33" s="147"/>
      <c r="AA33" s="147"/>
      <c r="AB33" s="147"/>
      <c r="AC33" s="147"/>
    </row>
    <row r="34" spans="1:29" x14ac:dyDescent="0.2">
      <c r="A34" s="51"/>
      <c r="B34" s="47"/>
      <c r="C34" s="47"/>
      <c r="D34" s="47"/>
      <c r="E34" s="47"/>
      <c r="F34" s="64"/>
      <c r="G34" s="47"/>
      <c r="H34" s="47"/>
      <c r="I34" s="47"/>
      <c r="J34" s="47"/>
      <c r="K34" s="52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</row>
    <row r="35" spans="1:29" x14ac:dyDescent="0.2">
      <c r="A35" s="200" t="s">
        <v>386</v>
      </c>
      <c r="B35" s="221"/>
      <c r="C35" s="221"/>
      <c r="D35" s="221"/>
      <c r="E35" s="342"/>
      <c r="F35" s="221"/>
      <c r="G35" s="221"/>
      <c r="H35" s="54"/>
      <c r="I35" s="54"/>
      <c r="J35" s="54"/>
      <c r="K35" s="55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</row>
  </sheetData>
  <sortState ref="B15:AC33">
    <sortCondition ref="J15:J33"/>
  </sortState>
  <mergeCells count="8">
    <mergeCell ref="C8:J8"/>
    <mergeCell ref="C9:J9"/>
    <mergeCell ref="C10:J10"/>
    <mergeCell ref="C12:D12"/>
    <mergeCell ref="E12:F12"/>
    <mergeCell ref="G12:G13"/>
    <mergeCell ref="H12:I12"/>
    <mergeCell ref="J12:J13"/>
  </mergeCells>
  <pageMargins left="0.70866141732283472" right="0.70866141732283472" top="0.74803149606299213" bottom="0.74803149606299213" header="0.31496062992125984" footer="0.31496062992125984"/>
  <pageSetup scale="80" orientation="portrait" horizontalDpi="4294967294" r:id="rId1"/>
  <headerFooter>
    <oddFooter>&amp;CPágina 37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</sheetPr>
  <dimension ref="A1:S56"/>
  <sheetViews>
    <sheetView showGridLines="0" zoomScaleNormal="100" zoomScaleSheetLayoutView="80" workbookViewId="0"/>
  </sheetViews>
  <sheetFormatPr baseColWidth="10" defaultColWidth="11.42578125" defaultRowHeight="14.25" x14ac:dyDescent="0.2"/>
  <cols>
    <col min="1" max="1" width="1.85546875" style="14" customWidth="1"/>
    <col min="2" max="2" width="21.7109375" style="14" customWidth="1"/>
    <col min="3" max="3" width="11.42578125" style="14" customWidth="1"/>
    <col min="4" max="4" width="11.5703125" style="14" customWidth="1"/>
    <col min="5" max="5" width="11.42578125" style="14" customWidth="1"/>
    <col min="6" max="6" width="12.42578125" style="14" customWidth="1"/>
    <col min="7" max="7" width="13.85546875" style="14" customWidth="1"/>
    <col min="8" max="8" width="10.140625" style="14" customWidth="1"/>
    <col min="9" max="9" width="9.5703125" style="14" bestFit="1" customWidth="1"/>
    <col min="10" max="10" width="10.42578125" style="14" customWidth="1"/>
    <col min="11" max="11" width="1.85546875" style="14" customWidth="1"/>
    <col min="12" max="12" width="11.42578125" style="14"/>
    <col min="13" max="13" width="27.140625" style="14" bestFit="1" customWidth="1"/>
    <col min="14" max="14" width="14.85546875" style="14" customWidth="1"/>
    <col min="15" max="15" width="17.7109375" style="14" customWidth="1"/>
    <col min="16" max="17" width="14.5703125" style="14" bestFit="1" customWidth="1"/>
    <col min="18" max="18" width="8.7109375" style="14" bestFit="1" customWidth="1"/>
    <col min="19" max="16384" width="11.42578125" style="14"/>
  </cols>
  <sheetData>
    <row r="1" spans="1:19" x14ac:dyDescent="0.2">
      <c r="A1" s="48"/>
      <c r="B1" s="49"/>
      <c r="C1" s="49"/>
      <c r="D1" s="49"/>
      <c r="E1" s="49"/>
      <c r="F1" s="49"/>
      <c r="G1" s="49"/>
      <c r="H1" s="49"/>
      <c r="I1" s="49"/>
      <c r="J1" s="49"/>
      <c r="K1" s="50"/>
    </row>
    <row r="2" spans="1:19" x14ac:dyDescent="0.2">
      <c r="A2" s="51"/>
      <c r="B2" s="47"/>
      <c r="C2" s="47"/>
      <c r="D2" s="47"/>
      <c r="E2" s="47"/>
      <c r="F2" s="47"/>
      <c r="G2" s="47"/>
      <c r="H2" s="47"/>
      <c r="I2" s="47"/>
      <c r="J2" s="47"/>
      <c r="K2" s="52"/>
    </row>
    <row r="3" spans="1:19" x14ac:dyDescent="0.2">
      <c r="A3" s="51"/>
      <c r="B3" s="47"/>
      <c r="C3" s="47"/>
      <c r="D3" s="47"/>
      <c r="E3" s="47"/>
      <c r="F3" s="47"/>
      <c r="G3" s="47"/>
      <c r="H3" s="47"/>
      <c r="I3" s="47"/>
      <c r="J3" s="47"/>
      <c r="K3" s="52"/>
    </row>
    <row r="4" spans="1:19" x14ac:dyDescent="0.2">
      <c r="A4" s="51"/>
      <c r="B4" s="47"/>
      <c r="C4" s="47"/>
      <c r="D4" s="47"/>
      <c r="E4" s="47"/>
      <c r="F4" s="47"/>
      <c r="G4" s="47"/>
      <c r="H4" s="47"/>
      <c r="I4" s="47"/>
      <c r="J4" s="47"/>
      <c r="K4" s="52"/>
    </row>
    <row r="5" spans="1:19" ht="15.75" x14ac:dyDescent="0.25">
      <c r="A5" s="51"/>
      <c r="B5" s="47"/>
      <c r="C5" s="47"/>
      <c r="D5" s="47"/>
      <c r="E5" s="47"/>
      <c r="F5" s="47"/>
      <c r="G5" s="47"/>
      <c r="H5" s="47"/>
      <c r="I5" s="47"/>
      <c r="J5" s="47"/>
      <c r="K5" s="52"/>
      <c r="L5" s="196"/>
    </row>
    <row r="6" spans="1:19" x14ac:dyDescent="0.2">
      <c r="A6" s="51"/>
      <c r="B6" s="47"/>
      <c r="C6" s="47"/>
      <c r="D6" s="47"/>
      <c r="E6" s="47"/>
      <c r="F6" s="47"/>
      <c r="G6" s="47"/>
      <c r="H6" s="47"/>
      <c r="I6" s="47"/>
      <c r="J6" s="47"/>
      <c r="K6" s="52"/>
    </row>
    <row r="7" spans="1:19" x14ac:dyDescent="0.2">
      <c r="A7" s="51"/>
      <c r="B7" s="47"/>
      <c r="C7" s="47"/>
      <c r="D7" s="47"/>
      <c r="E7" s="47"/>
      <c r="F7" s="47"/>
      <c r="G7" s="47"/>
      <c r="H7" s="47"/>
      <c r="I7" s="47"/>
      <c r="J7" s="47"/>
      <c r="K7" s="52"/>
      <c r="M7" s="177"/>
    </row>
    <row r="8" spans="1:19" ht="15" x14ac:dyDescent="0.25">
      <c r="A8" s="51"/>
      <c r="B8" s="63"/>
      <c r="C8" s="418" t="s">
        <v>113</v>
      </c>
      <c r="D8" s="418"/>
      <c r="E8" s="418"/>
      <c r="F8" s="418"/>
      <c r="G8" s="418"/>
      <c r="H8" s="418"/>
      <c r="I8" s="418"/>
      <c r="J8" s="418"/>
      <c r="K8" s="52"/>
      <c r="M8" s="176"/>
    </row>
    <row r="9" spans="1:19" ht="15" x14ac:dyDescent="0.25">
      <c r="A9" s="51"/>
      <c r="C9" s="418" t="s">
        <v>260</v>
      </c>
      <c r="D9" s="418"/>
      <c r="E9" s="418"/>
      <c r="F9" s="418"/>
      <c r="G9" s="418"/>
      <c r="H9" s="418"/>
      <c r="I9" s="418"/>
      <c r="J9" s="418"/>
      <c r="K9" s="52"/>
    </row>
    <row r="10" spans="1:19" ht="15" x14ac:dyDescent="0.25">
      <c r="A10" s="51"/>
      <c r="C10" s="96"/>
      <c r="D10" s="96"/>
      <c r="E10" s="96"/>
      <c r="F10" s="96"/>
      <c r="G10" s="96"/>
      <c r="H10" s="96"/>
      <c r="I10" s="96"/>
      <c r="J10" s="96"/>
      <c r="K10" s="52"/>
    </row>
    <row r="11" spans="1:19" ht="15" x14ac:dyDescent="0.25">
      <c r="A11" s="51"/>
      <c r="B11" s="96"/>
      <c r="C11" s="96"/>
      <c r="D11" s="96"/>
      <c r="E11" s="96"/>
      <c r="F11" s="96"/>
      <c r="G11" s="96"/>
      <c r="H11" s="96"/>
      <c r="I11" s="96"/>
      <c r="J11" s="96"/>
      <c r="K11" s="52"/>
    </row>
    <row r="12" spans="1:19" ht="18.75" customHeight="1" x14ac:dyDescent="0.25">
      <c r="A12" s="51"/>
      <c r="B12" s="47"/>
      <c r="C12" s="421">
        <v>2014</v>
      </c>
      <c r="D12" s="421"/>
      <c r="E12" s="428">
        <v>2017</v>
      </c>
      <c r="F12" s="422"/>
      <c r="G12" s="416" t="s">
        <v>396</v>
      </c>
      <c r="H12" s="419" t="s">
        <v>150</v>
      </c>
      <c r="I12" s="419"/>
      <c r="J12" s="430" t="s">
        <v>155</v>
      </c>
      <c r="K12" s="52"/>
    </row>
    <row r="13" spans="1:19" ht="46.5" customHeight="1" x14ac:dyDescent="0.2">
      <c r="A13" s="51"/>
      <c r="B13" s="47"/>
      <c r="C13" s="336" t="s">
        <v>108</v>
      </c>
      <c r="D13" s="336" t="s">
        <v>394</v>
      </c>
      <c r="E13" s="336" t="s">
        <v>108</v>
      </c>
      <c r="F13" s="336" t="s">
        <v>395</v>
      </c>
      <c r="G13" s="416"/>
      <c r="H13" s="97" t="s">
        <v>0</v>
      </c>
      <c r="I13" s="15" t="s">
        <v>108</v>
      </c>
      <c r="J13" s="430"/>
      <c r="K13" s="52"/>
    </row>
    <row r="14" spans="1:19" x14ac:dyDescent="0.2">
      <c r="A14" s="51"/>
      <c r="B14" s="47"/>
      <c r="C14" s="53"/>
      <c r="D14" s="53"/>
      <c r="E14" s="53"/>
      <c r="F14" s="53"/>
      <c r="G14" s="53"/>
      <c r="H14" s="53"/>
      <c r="I14" s="53"/>
      <c r="J14" s="53"/>
      <c r="K14" s="52"/>
      <c r="M14" s="147"/>
      <c r="N14" s="147" t="s">
        <v>198</v>
      </c>
      <c r="O14" s="171" t="s">
        <v>199</v>
      </c>
      <c r="P14" s="171" t="s">
        <v>111</v>
      </c>
      <c r="Q14" s="171" t="s">
        <v>200</v>
      </c>
      <c r="R14" s="171" t="s">
        <v>201</v>
      </c>
      <c r="S14" s="147"/>
    </row>
    <row r="15" spans="1:19" ht="15" x14ac:dyDescent="0.2">
      <c r="A15" s="51"/>
      <c r="B15" s="88" t="s">
        <v>5</v>
      </c>
      <c r="C15" s="45">
        <v>77927.366988452733</v>
      </c>
      <c r="D15" s="74">
        <v>21.922650731273364</v>
      </c>
      <c r="E15" s="45">
        <v>61424.869866345638</v>
      </c>
      <c r="F15" s="74">
        <v>13.937980749067446</v>
      </c>
      <c r="G15" s="74">
        <v>15.6974240698818</v>
      </c>
      <c r="H15" s="74">
        <v>-21.176767238334172</v>
      </c>
      <c r="I15" s="45">
        <v>-16502.497122107095</v>
      </c>
      <c r="J15" s="46">
        <v>1</v>
      </c>
      <c r="K15" s="52"/>
      <c r="M15" s="145" t="s">
        <v>177</v>
      </c>
      <c r="N15" s="167">
        <v>3900.8497118647974</v>
      </c>
      <c r="O15" s="167">
        <v>29926.132579547924</v>
      </c>
      <c r="P15" s="167">
        <v>33826.9822914127</v>
      </c>
      <c r="Q15" s="168">
        <f t="shared" ref="Q15:Q33" si="0">+N15/P15*100</f>
        <v>11.531769751909158</v>
      </c>
      <c r="R15" s="168">
        <f t="shared" ref="R15:R33" si="1">+O15/P15*100</f>
        <v>88.468230248090904</v>
      </c>
      <c r="S15" s="147"/>
    </row>
    <row r="16" spans="1:19" ht="15" x14ac:dyDescent="0.2">
      <c r="A16" s="51"/>
      <c r="B16" s="88" t="s">
        <v>18</v>
      </c>
      <c r="C16" s="45">
        <v>56858.630730854042</v>
      </c>
      <c r="D16" s="74">
        <v>31.457607926245775</v>
      </c>
      <c r="E16" s="45">
        <v>55892.151305888285</v>
      </c>
      <c r="F16" s="74">
        <v>25.124827071987422</v>
      </c>
      <c r="G16" s="74">
        <v>14.283510948180759</v>
      </c>
      <c r="H16" s="74">
        <v>-1.6997937033353505</v>
      </c>
      <c r="I16" s="45">
        <v>-966.47942496575706</v>
      </c>
      <c r="J16" s="46">
        <v>2</v>
      </c>
      <c r="K16" s="52"/>
      <c r="M16" s="147" t="s">
        <v>178</v>
      </c>
      <c r="N16" s="167">
        <v>7279.9166086580017</v>
      </c>
      <c r="O16" s="167">
        <v>89559.620576622023</v>
      </c>
      <c r="P16" s="167">
        <v>96839.537185280031</v>
      </c>
      <c r="Q16" s="168">
        <f t="shared" si="0"/>
        <v>7.5175045443779513</v>
      </c>
      <c r="R16" s="168">
        <f t="shared" si="1"/>
        <v>92.482495455622043</v>
      </c>
      <c r="S16" s="147"/>
    </row>
    <row r="17" spans="1:19" ht="15" x14ac:dyDescent="0.2">
      <c r="A17" s="51"/>
      <c r="B17" s="88" t="s">
        <v>9</v>
      </c>
      <c r="C17" s="45">
        <v>68947.167061357046</v>
      </c>
      <c r="D17" s="74">
        <v>21.90415868625427</v>
      </c>
      <c r="E17" s="45">
        <v>53163.525601835157</v>
      </c>
      <c r="F17" s="74">
        <v>13.682197966787294</v>
      </c>
      <c r="G17" s="74">
        <v>13.586197386138204</v>
      </c>
      <c r="H17" s="74">
        <v>-22.892371263747226</v>
      </c>
      <c r="I17" s="45">
        <v>-15783.641459521888</v>
      </c>
      <c r="J17" s="46">
        <v>3</v>
      </c>
      <c r="K17" s="52"/>
      <c r="M17" s="147" t="s">
        <v>179</v>
      </c>
      <c r="N17" s="167">
        <v>55892.151305888285</v>
      </c>
      <c r="O17" s="167">
        <v>166565.70341186403</v>
      </c>
      <c r="P17" s="167">
        <v>222457.85471775231</v>
      </c>
      <c r="Q17" s="168">
        <f t="shared" si="0"/>
        <v>25.124827071987422</v>
      </c>
      <c r="R17" s="168">
        <f t="shared" si="1"/>
        <v>74.875172928012574</v>
      </c>
      <c r="S17" s="147"/>
    </row>
    <row r="18" spans="1:19" ht="15" x14ac:dyDescent="0.2">
      <c r="A18" s="51"/>
      <c r="B18" s="88" t="s">
        <v>11</v>
      </c>
      <c r="C18" s="45">
        <v>47626.735871526253</v>
      </c>
      <c r="D18" s="74">
        <v>24.76378437652518</v>
      </c>
      <c r="E18" s="45">
        <v>46392.925644027113</v>
      </c>
      <c r="F18" s="74">
        <v>20.392889526145037</v>
      </c>
      <c r="G18" s="74">
        <v>11.855937656219469</v>
      </c>
      <c r="H18" s="74">
        <v>-2.5905832195331602</v>
      </c>
      <c r="I18" s="45">
        <v>-1233.8102274991397</v>
      </c>
      <c r="J18" s="46">
        <v>4</v>
      </c>
      <c r="K18" s="52"/>
      <c r="M18" s="147" t="s">
        <v>180</v>
      </c>
      <c r="N18" s="167">
        <v>1368.0743044766002</v>
      </c>
      <c r="O18" s="167">
        <v>8738.3410589465893</v>
      </c>
      <c r="P18" s="167">
        <v>10106.41536342319</v>
      </c>
      <c r="Q18" s="168">
        <f t="shared" si="0"/>
        <v>13.53669184652642</v>
      </c>
      <c r="R18" s="168">
        <f t="shared" si="1"/>
        <v>86.463308153473577</v>
      </c>
      <c r="S18" s="147"/>
    </row>
    <row r="19" spans="1:19" ht="15" x14ac:dyDescent="0.2">
      <c r="A19" s="51"/>
      <c r="B19" s="87" t="s">
        <v>7</v>
      </c>
      <c r="C19" s="45">
        <v>69991.677776011202</v>
      </c>
      <c r="D19" s="74">
        <v>25.225843649163178</v>
      </c>
      <c r="E19" s="45">
        <v>35030.733128155</v>
      </c>
      <c r="F19" s="74">
        <v>12.293412966123059</v>
      </c>
      <c r="G19" s="74">
        <v>8.9522741291600045</v>
      </c>
      <c r="H19" s="74">
        <v>-49.950145158312864</v>
      </c>
      <c r="I19" s="45">
        <v>-34960.944647856202</v>
      </c>
      <c r="J19" s="46">
        <v>5</v>
      </c>
      <c r="K19" s="52"/>
      <c r="M19" s="147" t="s">
        <v>181</v>
      </c>
      <c r="N19" s="167">
        <v>1902.2494178431004</v>
      </c>
      <c r="O19" s="167">
        <v>56497.904960481792</v>
      </c>
      <c r="P19" s="167">
        <v>58400.154378324893</v>
      </c>
      <c r="Q19" s="168">
        <f t="shared" si="0"/>
        <v>3.2572677899446045</v>
      </c>
      <c r="R19" s="168">
        <f t="shared" si="1"/>
        <v>96.742732210055394</v>
      </c>
      <c r="S19" s="147"/>
    </row>
    <row r="20" spans="1:19" ht="15" x14ac:dyDescent="0.2">
      <c r="A20" s="51"/>
      <c r="B20" s="87" t="s">
        <v>20</v>
      </c>
      <c r="C20" s="45">
        <v>38419.363719898116</v>
      </c>
      <c r="D20" s="74">
        <v>33.024126164822412</v>
      </c>
      <c r="E20" s="45">
        <v>21182.700741166904</v>
      </c>
      <c r="F20" s="74">
        <v>17.771671989509986</v>
      </c>
      <c r="G20" s="74">
        <v>5.4133421398044996</v>
      </c>
      <c r="H20" s="74">
        <v>-44.864519632333256</v>
      </c>
      <c r="I20" s="45">
        <v>-17236.662978731212</v>
      </c>
      <c r="J20" s="46">
        <v>6</v>
      </c>
      <c r="K20" s="52"/>
      <c r="M20" s="147" t="s">
        <v>182</v>
      </c>
      <c r="N20" s="167">
        <v>46392.925644027113</v>
      </c>
      <c r="O20" s="167">
        <v>181102.67072326705</v>
      </c>
      <c r="P20" s="167">
        <v>227495.59636729414</v>
      </c>
      <c r="Q20" s="168">
        <f t="shared" si="0"/>
        <v>20.392889526145037</v>
      </c>
      <c r="R20" s="168">
        <f t="shared" si="1"/>
        <v>79.607110473854974</v>
      </c>
      <c r="S20" s="147"/>
    </row>
    <row r="21" spans="1:19" ht="15" x14ac:dyDescent="0.2">
      <c r="A21" s="51"/>
      <c r="B21" s="87" t="s">
        <v>17</v>
      </c>
      <c r="C21" s="45">
        <v>31203.088982769528</v>
      </c>
      <c r="D21" s="74">
        <v>28.81610882944004</v>
      </c>
      <c r="E21" s="45">
        <v>20832.844372403975</v>
      </c>
      <c r="F21" s="74">
        <v>18.528474501567754</v>
      </c>
      <c r="G21" s="74">
        <v>5.3239346441765827</v>
      </c>
      <c r="H21" s="74">
        <v>-33.234673067439068</v>
      </c>
      <c r="I21" s="45">
        <v>-10370.2446103656</v>
      </c>
      <c r="J21" s="46">
        <v>7</v>
      </c>
      <c r="K21" s="52"/>
      <c r="M21" s="147" t="s">
        <v>183</v>
      </c>
      <c r="N21" s="167">
        <v>35030.733128155</v>
      </c>
      <c r="O21" s="167">
        <v>249924.57769308839</v>
      </c>
      <c r="P21" s="167">
        <v>284955.31082124339</v>
      </c>
      <c r="Q21" s="168">
        <f t="shared" si="0"/>
        <v>12.293412966123059</v>
      </c>
      <c r="R21" s="168">
        <f t="shared" si="1"/>
        <v>87.706587033876943</v>
      </c>
      <c r="S21" s="147"/>
    </row>
    <row r="22" spans="1:19" ht="15" x14ac:dyDescent="0.2">
      <c r="A22" s="51"/>
      <c r="B22" s="87" t="s">
        <v>16</v>
      </c>
      <c r="C22" s="81">
        <v>38715.026352459856</v>
      </c>
      <c r="D22" s="76">
        <v>32.504886993717861</v>
      </c>
      <c r="E22" s="81">
        <v>20111.968432785423</v>
      </c>
      <c r="F22" s="76">
        <v>20.19377921468136</v>
      </c>
      <c r="G22" s="76">
        <v>5.139711293755342</v>
      </c>
      <c r="H22" s="76">
        <v>-48.051259865647602</v>
      </c>
      <c r="I22" s="81">
        <v>-18603.057919674433</v>
      </c>
      <c r="J22" s="80">
        <v>8</v>
      </c>
      <c r="K22" s="52"/>
      <c r="M22" s="147" t="s">
        <v>184</v>
      </c>
      <c r="N22" s="167">
        <v>17994.089814922667</v>
      </c>
      <c r="O22" s="167">
        <v>123035.09018437604</v>
      </c>
      <c r="P22" s="167">
        <v>141029.17999929871</v>
      </c>
      <c r="Q22" s="168">
        <f t="shared" si="0"/>
        <v>12.759125320740109</v>
      </c>
      <c r="R22" s="168">
        <f t="shared" si="1"/>
        <v>87.240874679259889</v>
      </c>
      <c r="S22" s="147"/>
    </row>
    <row r="23" spans="1:19" ht="15" x14ac:dyDescent="0.2">
      <c r="A23" s="51"/>
      <c r="B23" s="88" t="s">
        <v>10</v>
      </c>
      <c r="C23" s="45">
        <v>20115.083739990023</v>
      </c>
      <c r="D23" s="74">
        <v>16.857843041446056</v>
      </c>
      <c r="E23" s="45">
        <v>17994.089814922667</v>
      </c>
      <c r="F23" s="74">
        <v>12.759125320740109</v>
      </c>
      <c r="G23" s="74">
        <v>4.5984771183233857</v>
      </c>
      <c r="H23" s="74">
        <v>-10.5442957756655</v>
      </c>
      <c r="I23" s="45">
        <v>-2120.993925067356</v>
      </c>
      <c r="J23" s="46">
        <v>9</v>
      </c>
      <c r="K23" s="52"/>
      <c r="M23" s="147" t="s">
        <v>185</v>
      </c>
      <c r="N23" s="167">
        <v>53163.525601835157</v>
      </c>
      <c r="O23" s="167">
        <v>335396.30762734625</v>
      </c>
      <c r="P23" s="167">
        <v>388559.83322918141</v>
      </c>
      <c r="Q23" s="168">
        <f t="shared" si="0"/>
        <v>13.682197966787294</v>
      </c>
      <c r="R23" s="168">
        <f t="shared" si="1"/>
        <v>86.317802033212715</v>
      </c>
      <c r="S23" s="147"/>
    </row>
    <row r="24" spans="1:19" ht="15" x14ac:dyDescent="0.2">
      <c r="A24" s="51"/>
      <c r="B24" s="87" t="s">
        <v>4</v>
      </c>
      <c r="C24" s="81">
        <v>28748.012498268396</v>
      </c>
      <c r="D24" s="76">
        <v>15.97663157442247</v>
      </c>
      <c r="E24" s="81">
        <v>11731.448136523197</v>
      </c>
      <c r="F24" s="76">
        <v>6.4039583272647427</v>
      </c>
      <c r="G24" s="76">
        <v>2.9980285958037651</v>
      </c>
      <c r="H24" s="76">
        <v>-59.192141935969225</v>
      </c>
      <c r="I24" s="81">
        <v>-17016.564361745201</v>
      </c>
      <c r="J24" s="80">
        <v>10</v>
      </c>
      <c r="K24" s="52"/>
      <c r="M24" s="147" t="s">
        <v>186</v>
      </c>
      <c r="N24" s="167">
        <v>5352.5497193847004</v>
      </c>
      <c r="O24" s="167">
        <v>29661.262979087689</v>
      </c>
      <c r="P24" s="167">
        <v>35013.812698472393</v>
      </c>
      <c r="Q24" s="168">
        <f t="shared" si="0"/>
        <v>15.2869662195292</v>
      </c>
      <c r="R24" s="168">
        <f t="shared" si="1"/>
        <v>84.713033780470795</v>
      </c>
      <c r="S24" s="147"/>
    </row>
    <row r="25" spans="1:19" ht="15" x14ac:dyDescent="0.2">
      <c r="A25" s="51"/>
      <c r="B25" s="43" t="s">
        <v>21</v>
      </c>
      <c r="C25" s="44">
        <v>15522.929668363413</v>
      </c>
      <c r="D25" s="75">
        <v>25.728482192289537</v>
      </c>
      <c r="E25" s="44">
        <v>11222.979327837802</v>
      </c>
      <c r="F25" s="75">
        <v>17.749547424827263</v>
      </c>
      <c r="G25" s="75">
        <v>2.8680869201663644</v>
      </c>
      <c r="H25" s="75">
        <v>-27.700636622023399</v>
      </c>
      <c r="I25" s="44">
        <v>-4299.950340525611</v>
      </c>
      <c r="J25" s="72">
        <v>11</v>
      </c>
      <c r="K25" s="52"/>
      <c r="M25" s="147" t="s">
        <v>187</v>
      </c>
      <c r="N25" s="167">
        <v>140</v>
      </c>
      <c r="O25" s="167">
        <v>158</v>
      </c>
      <c r="P25" s="167">
        <v>298</v>
      </c>
      <c r="Q25" s="168">
        <f t="shared" si="0"/>
        <v>46.979865771812079</v>
      </c>
      <c r="R25" s="168">
        <f t="shared" si="1"/>
        <v>53.020134228187921</v>
      </c>
      <c r="S25" s="147"/>
    </row>
    <row r="26" spans="1:19" ht="15" x14ac:dyDescent="0.2">
      <c r="A26" s="51"/>
      <c r="B26" s="87" t="s">
        <v>13</v>
      </c>
      <c r="C26" s="45">
        <v>13562.291539145981</v>
      </c>
      <c r="D26" s="74">
        <v>37.306989398902211</v>
      </c>
      <c r="E26" s="45">
        <v>7688.388147325194</v>
      </c>
      <c r="F26" s="74">
        <v>21.968098029636419</v>
      </c>
      <c r="G26" s="74">
        <v>1.9648049629575317</v>
      </c>
      <c r="H26" s="74">
        <v>-43.31055245985862</v>
      </c>
      <c r="I26" s="45">
        <v>-5873.903391820787</v>
      </c>
      <c r="J26" s="46">
        <v>12</v>
      </c>
      <c r="K26" s="52"/>
      <c r="M26" s="147" t="s">
        <v>188</v>
      </c>
      <c r="N26" s="167">
        <v>7157.2648501279054</v>
      </c>
      <c r="O26" s="167">
        <v>68661.316352792899</v>
      </c>
      <c r="P26" s="167">
        <v>75818.581202920803</v>
      </c>
      <c r="Q26" s="168">
        <f t="shared" si="0"/>
        <v>9.4399878454230191</v>
      </c>
      <c r="R26" s="168">
        <f t="shared" si="1"/>
        <v>90.560012154576981</v>
      </c>
      <c r="S26" s="147"/>
    </row>
    <row r="27" spans="1:19" ht="15" x14ac:dyDescent="0.2">
      <c r="A27" s="51"/>
      <c r="B27" s="88" t="s">
        <v>14</v>
      </c>
      <c r="C27" s="45">
        <v>11932.598650108543</v>
      </c>
      <c r="D27" s="74">
        <v>13.961304560850524</v>
      </c>
      <c r="E27" s="45">
        <v>7279.9166086580017</v>
      </c>
      <c r="F27" s="74">
        <v>7.5175045443779513</v>
      </c>
      <c r="G27" s="74">
        <v>1.8604180757425026</v>
      </c>
      <c r="H27" s="74">
        <v>-38.991356182152479</v>
      </c>
      <c r="I27" s="45">
        <v>-4652.682041450541</v>
      </c>
      <c r="J27" s="46">
        <v>13</v>
      </c>
      <c r="K27" s="52"/>
      <c r="M27" s="147" t="s">
        <v>189</v>
      </c>
      <c r="N27" s="167">
        <v>20832.844372403975</v>
      </c>
      <c r="O27" s="167">
        <v>91604.06655969267</v>
      </c>
      <c r="P27" s="167">
        <v>112436.91093209665</v>
      </c>
      <c r="Q27" s="168">
        <f t="shared" si="0"/>
        <v>18.528474501567754</v>
      </c>
      <c r="R27" s="168">
        <f t="shared" si="1"/>
        <v>81.471525498432243</v>
      </c>
      <c r="S27" s="147"/>
    </row>
    <row r="28" spans="1:19" ht="15" x14ac:dyDescent="0.2">
      <c r="A28" s="51"/>
      <c r="B28" s="87" t="s">
        <v>8</v>
      </c>
      <c r="C28" s="45">
        <v>11961.553154421956</v>
      </c>
      <c r="D28" s="74">
        <v>14.150081448929546</v>
      </c>
      <c r="E28" s="45">
        <v>7157.2648501279054</v>
      </c>
      <c r="F28" s="74">
        <v>9.4399878454230191</v>
      </c>
      <c r="G28" s="74">
        <v>1.8290738226614145</v>
      </c>
      <c r="H28" s="74">
        <v>-40.164418803071555</v>
      </c>
      <c r="I28" s="45">
        <v>-4804.2883042940502</v>
      </c>
      <c r="J28" s="46">
        <v>14</v>
      </c>
      <c r="K28" s="52"/>
      <c r="M28" s="147" t="s">
        <v>190</v>
      </c>
      <c r="N28" s="167">
        <v>21182.700741166904</v>
      </c>
      <c r="O28" s="167">
        <v>98010.928050037037</v>
      </c>
      <c r="P28" s="167">
        <v>119193.62879120394</v>
      </c>
      <c r="Q28" s="168">
        <f t="shared" si="0"/>
        <v>17.771671989509986</v>
      </c>
      <c r="R28" s="168">
        <f t="shared" si="1"/>
        <v>82.228328010490017</v>
      </c>
      <c r="S28" s="147"/>
    </row>
    <row r="29" spans="1:19" ht="15" x14ac:dyDescent="0.2">
      <c r="A29" s="51"/>
      <c r="B29" s="87" t="s">
        <v>19</v>
      </c>
      <c r="C29" s="45">
        <v>9417.2144745955738</v>
      </c>
      <c r="D29" s="74">
        <v>28.3000365881189</v>
      </c>
      <c r="E29" s="45">
        <v>5352.5497193847004</v>
      </c>
      <c r="F29" s="74">
        <v>15.2869662195292</v>
      </c>
      <c r="G29" s="74">
        <v>1.3678700985957362</v>
      </c>
      <c r="H29" s="74">
        <v>-43.162070548312883</v>
      </c>
      <c r="I29" s="45">
        <v>-4064.6647552108734</v>
      </c>
      <c r="J29" s="46">
        <v>15</v>
      </c>
      <c r="K29" s="52"/>
      <c r="M29" s="147" t="s">
        <v>191</v>
      </c>
      <c r="N29" s="167">
        <v>7688.388147325194</v>
      </c>
      <c r="O29" s="167">
        <v>27309.580893749957</v>
      </c>
      <c r="P29" s="167">
        <v>34997.96904107515</v>
      </c>
      <c r="Q29" s="168">
        <f t="shared" si="0"/>
        <v>21.968098029636419</v>
      </c>
      <c r="R29" s="168">
        <f t="shared" si="1"/>
        <v>78.031901970363577</v>
      </c>
      <c r="S29" s="147"/>
    </row>
    <row r="30" spans="1:19" ht="15" x14ac:dyDescent="0.2">
      <c r="A30" s="51"/>
      <c r="B30" s="87" t="s">
        <v>22</v>
      </c>
      <c r="C30" s="45">
        <v>8161.6947965545523</v>
      </c>
      <c r="D30" s="74">
        <v>23.925401144279213</v>
      </c>
      <c r="E30" s="45">
        <v>3900.8497118647974</v>
      </c>
      <c r="F30" s="74">
        <v>11.531769751909152</v>
      </c>
      <c r="G30" s="74">
        <v>0.99688110521447526</v>
      </c>
      <c r="H30" s="74">
        <v>-52.205395948994124</v>
      </c>
      <c r="I30" s="45">
        <v>-4260.8450846897549</v>
      </c>
      <c r="J30" s="46">
        <v>16</v>
      </c>
      <c r="K30" s="52"/>
      <c r="M30" s="147" t="s">
        <v>192</v>
      </c>
      <c r="N30" s="167">
        <v>61424.869866345638</v>
      </c>
      <c r="O30" s="167">
        <v>379276.48402564775</v>
      </c>
      <c r="P30" s="167">
        <v>440701.35389199341</v>
      </c>
      <c r="Q30" s="168">
        <f t="shared" si="0"/>
        <v>13.937980749067446</v>
      </c>
      <c r="R30" s="168">
        <f t="shared" si="1"/>
        <v>86.062019250932551</v>
      </c>
      <c r="S30" s="147"/>
    </row>
    <row r="31" spans="1:19" ht="15" x14ac:dyDescent="0.2">
      <c r="A31" s="51"/>
      <c r="B31" s="88" t="s">
        <v>6</v>
      </c>
      <c r="C31" s="45">
        <v>3964.0486705144526</v>
      </c>
      <c r="D31" s="74">
        <v>6.0785213594581853</v>
      </c>
      <c r="E31" s="45">
        <v>1902.2494178431004</v>
      </c>
      <c r="F31" s="74">
        <v>3.2572677899446045</v>
      </c>
      <c r="G31" s="74">
        <v>0.48612908523114828</v>
      </c>
      <c r="H31" s="74">
        <v>-52.012460593824464</v>
      </c>
      <c r="I31" s="45">
        <v>-2061.7992526713524</v>
      </c>
      <c r="J31" s="46">
        <v>17</v>
      </c>
      <c r="K31" s="52"/>
      <c r="M31" s="147" t="s">
        <v>193</v>
      </c>
      <c r="N31" s="167">
        <v>180</v>
      </c>
      <c r="O31" s="167">
        <v>197</v>
      </c>
      <c r="P31" s="167">
        <v>377</v>
      </c>
      <c r="Q31" s="168">
        <f t="shared" si="0"/>
        <v>47.745358090185675</v>
      </c>
      <c r="R31" s="168">
        <f t="shared" si="1"/>
        <v>52.254641909814325</v>
      </c>
      <c r="S31" s="147"/>
    </row>
    <row r="32" spans="1:19" ht="15" x14ac:dyDescent="0.2">
      <c r="A32" s="51"/>
      <c r="B32" s="87" t="s">
        <v>12</v>
      </c>
      <c r="C32" s="45">
        <v>4937.5314731738817</v>
      </c>
      <c r="D32" s="74">
        <v>8.1619932881758999</v>
      </c>
      <c r="E32" s="45">
        <v>1675.8824626771984</v>
      </c>
      <c r="F32" s="74">
        <v>2.9173027136592413</v>
      </c>
      <c r="G32" s="74">
        <v>0.42827990950836886</v>
      </c>
      <c r="H32" s="74">
        <v>-66.058293060359404</v>
      </c>
      <c r="I32" s="45">
        <v>-3261.6490104966833</v>
      </c>
      <c r="J32" s="46">
        <v>18</v>
      </c>
      <c r="K32" s="52"/>
      <c r="M32" s="147" t="s">
        <v>194</v>
      </c>
      <c r="N32" s="167">
        <v>1675.8824626771984</v>
      </c>
      <c r="O32" s="167">
        <v>55770.417327552648</v>
      </c>
      <c r="P32" s="167">
        <v>57446.299790229845</v>
      </c>
      <c r="Q32" s="168">
        <f t="shared" si="0"/>
        <v>2.9173027136592413</v>
      </c>
      <c r="R32" s="168">
        <f t="shared" si="1"/>
        <v>97.08269728634076</v>
      </c>
      <c r="S32" s="147"/>
    </row>
    <row r="33" spans="1:19" ht="15" x14ac:dyDescent="0.2">
      <c r="A33" s="51"/>
      <c r="B33" s="88" t="s">
        <v>15</v>
      </c>
      <c r="C33" s="45">
        <v>2365.5971260498677</v>
      </c>
      <c r="D33" s="74">
        <v>24.175847818930706</v>
      </c>
      <c r="E33" s="45">
        <v>1368.0743044766002</v>
      </c>
      <c r="F33" s="74">
        <v>13.53669184652642</v>
      </c>
      <c r="G33" s="74">
        <v>0.34961803847864492</v>
      </c>
      <c r="H33" s="74">
        <v>-42.16790807650986</v>
      </c>
      <c r="I33" s="45">
        <v>-997.52282157326749</v>
      </c>
      <c r="J33" s="46">
        <v>19</v>
      </c>
      <c r="K33" s="52"/>
      <c r="M33" s="147" t="s">
        <v>195</v>
      </c>
      <c r="N33" s="167">
        <v>11222.979327837802</v>
      </c>
      <c r="O33" s="167">
        <v>52006.685402315299</v>
      </c>
      <c r="P33" s="167">
        <v>63229.664730153105</v>
      </c>
      <c r="Q33" s="168">
        <f t="shared" si="0"/>
        <v>17.749547424827263</v>
      </c>
      <c r="R33" s="168">
        <f t="shared" si="1"/>
        <v>82.25045257517273</v>
      </c>
      <c r="S33" s="147"/>
    </row>
    <row r="34" spans="1:19" x14ac:dyDescent="0.2">
      <c r="A34" s="51"/>
      <c r="B34" s="47"/>
      <c r="C34" s="47"/>
      <c r="D34" s="47"/>
      <c r="E34" s="77"/>
      <c r="F34" s="47"/>
      <c r="G34" s="47"/>
      <c r="H34" s="47"/>
      <c r="I34" s="47"/>
      <c r="J34" s="47"/>
      <c r="K34" s="52"/>
      <c r="M34" s="137"/>
      <c r="N34" s="137"/>
      <c r="O34" s="137"/>
      <c r="P34" s="137"/>
      <c r="Q34" s="137"/>
      <c r="R34" s="137"/>
      <c r="S34" s="147"/>
    </row>
    <row r="35" spans="1:19" x14ac:dyDescent="0.2">
      <c r="A35" s="200" t="s">
        <v>244</v>
      </c>
      <c r="B35" s="221"/>
      <c r="C35" s="221"/>
      <c r="D35" s="221"/>
      <c r="E35" s="221"/>
      <c r="F35" s="221"/>
      <c r="G35" s="221"/>
      <c r="H35" s="54"/>
      <c r="I35" s="54"/>
      <c r="J35" s="54"/>
      <c r="K35" s="55"/>
      <c r="M35" s="145">
        <f>SUM(E15:E33)</f>
        <v>391305.41159424867</v>
      </c>
      <c r="N35" s="147"/>
      <c r="O35" s="147"/>
      <c r="P35" s="147"/>
      <c r="Q35" s="147"/>
      <c r="R35" s="147"/>
      <c r="S35" s="147"/>
    </row>
    <row r="37" spans="1:19" x14ac:dyDescent="0.2">
      <c r="L37" s="190">
        <f t="shared" ref="L37:L55" si="2">+E15/$M$35*100</f>
        <v>15.6974240698818</v>
      </c>
      <c r="M37" s="190">
        <f t="shared" ref="M37:M55" si="3">+((E15-C15)/C15)*100</f>
        <v>-21.176767238334172</v>
      </c>
      <c r="N37" s="145">
        <f t="shared" ref="N37:N55" si="4">+E15-C15</f>
        <v>-16502.497122107095</v>
      </c>
      <c r="O37" s="147" t="b">
        <f t="shared" ref="O37:O55" si="5">+ROUND(G15,4)=ROUND(L37,4)</f>
        <v>1</v>
      </c>
      <c r="P37" s="147" t="b">
        <f t="shared" ref="P37:P55" si="6">+ROUND(H15,4)=ROUND(M37,4)</f>
        <v>1</v>
      </c>
      <c r="Q37" s="147" t="b">
        <f t="shared" ref="Q37:Q55" si="7">+ROUND(I15,4)=ROUND(N37,4)</f>
        <v>1</v>
      </c>
    </row>
    <row r="38" spans="1:19" x14ac:dyDescent="0.2">
      <c r="L38" s="190">
        <f t="shared" si="2"/>
        <v>14.283510948180759</v>
      </c>
      <c r="M38" s="190">
        <f t="shared" si="3"/>
        <v>-1.699793703335353</v>
      </c>
      <c r="N38" s="145">
        <f t="shared" si="4"/>
        <v>-966.47942496575706</v>
      </c>
      <c r="O38" s="147" t="b">
        <f t="shared" si="5"/>
        <v>1</v>
      </c>
      <c r="P38" s="147" t="b">
        <f t="shared" si="6"/>
        <v>1</v>
      </c>
      <c r="Q38" s="147" t="b">
        <f t="shared" si="7"/>
        <v>1</v>
      </c>
    </row>
    <row r="39" spans="1:19" x14ac:dyDescent="0.2">
      <c r="L39" s="190">
        <f t="shared" si="2"/>
        <v>13.586197386138204</v>
      </c>
      <c r="M39" s="190">
        <f t="shared" si="3"/>
        <v>-22.892371263747219</v>
      </c>
      <c r="N39" s="145">
        <f t="shared" si="4"/>
        <v>-15783.641459521888</v>
      </c>
      <c r="O39" s="147" t="b">
        <f t="shared" si="5"/>
        <v>1</v>
      </c>
      <c r="P39" s="147" t="b">
        <f t="shared" si="6"/>
        <v>1</v>
      </c>
      <c r="Q39" s="147" t="b">
        <f t="shared" si="7"/>
        <v>1</v>
      </c>
    </row>
    <row r="40" spans="1:19" x14ac:dyDescent="0.2">
      <c r="L40" s="190">
        <f t="shared" si="2"/>
        <v>11.855937656219469</v>
      </c>
      <c r="M40" s="190">
        <f t="shared" si="3"/>
        <v>-2.5905832195331611</v>
      </c>
      <c r="N40" s="145">
        <f t="shared" si="4"/>
        <v>-1233.8102274991397</v>
      </c>
      <c r="O40" s="147" t="b">
        <f t="shared" si="5"/>
        <v>1</v>
      </c>
      <c r="P40" s="147" t="b">
        <f t="shared" si="6"/>
        <v>1</v>
      </c>
      <c r="Q40" s="147" t="b">
        <f t="shared" si="7"/>
        <v>1</v>
      </c>
    </row>
    <row r="41" spans="1:19" x14ac:dyDescent="0.2">
      <c r="L41" s="190">
        <f t="shared" si="2"/>
        <v>8.9522741291600045</v>
      </c>
      <c r="M41" s="190">
        <f t="shared" si="3"/>
        <v>-49.950145158312864</v>
      </c>
      <c r="N41" s="145">
        <f t="shared" si="4"/>
        <v>-34960.944647856202</v>
      </c>
      <c r="O41" s="147" t="b">
        <f t="shared" si="5"/>
        <v>1</v>
      </c>
      <c r="P41" s="147" t="b">
        <f t="shared" si="6"/>
        <v>1</v>
      </c>
      <c r="Q41" s="147" t="b">
        <f t="shared" si="7"/>
        <v>1</v>
      </c>
    </row>
    <row r="42" spans="1:19" x14ac:dyDescent="0.2">
      <c r="L42" s="190">
        <f t="shared" si="2"/>
        <v>5.4133421398044996</v>
      </c>
      <c r="M42" s="190">
        <f t="shared" si="3"/>
        <v>-44.864519632333263</v>
      </c>
      <c r="N42" s="145">
        <f t="shared" si="4"/>
        <v>-17236.662978731212</v>
      </c>
      <c r="O42" s="147" t="b">
        <f t="shared" si="5"/>
        <v>1</v>
      </c>
      <c r="P42" s="147" t="b">
        <f t="shared" si="6"/>
        <v>1</v>
      </c>
      <c r="Q42" s="147" t="b">
        <f t="shared" si="7"/>
        <v>1</v>
      </c>
    </row>
    <row r="43" spans="1:19" x14ac:dyDescent="0.2">
      <c r="L43" s="190">
        <f t="shared" si="2"/>
        <v>5.3239346441765827</v>
      </c>
      <c r="M43" s="190">
        <f t="shared" si="3"/>
        <v>-33.234673067439076</v>
      </c>
      <c r="N43" s="145">
        <f t="shared" si="4"/>
        <v>-10370.244610365553</v>
      </c>
      <c r="O43" s="147" t="b">
        <f t="shared" si="5"/>
        <v>1</v>
      </c>
      <c r="P43" s="147" t="b">
        <f t="shared" si="6"/>
        <v>1</v>
      </c>
      <c r="Q43" s="147" t="b">
        <f t="shared" si="7"/>
        <v>1</v>
      </c>
    </row>
    <row r="44" spans="1:19" x14ac:dyDescent="0.2">
      <c r="L44" s="190">
        <f t="shared" si="2"/>
        <v>5.139711293755342</v>
      </c>
      <c r="M44" s="190">
        <f t="shared" si="3"/>
        <v>-48.051259865647594</v>
      </c>
      <c r="N44" s="145">
        <f t="shared" si="4"/>
        <v>-18603.057919674433</v>
      </c>
      <c r="O44" s="147" t="b">
        <f t="shared" si="5"/>
        <v>1</v>
      </c>
      <c r="P44" s="147" t="b">
        <f t="shared" si="6"/>
        <v>1</v>
      </c>
      <c r="Q44" s="147" t="b">
        <f t="shared" si="7"/>
        <v>1</v>
      </c>
    </row>
    <row r="45" spans="1:19" x14ac:dyDescent="0.2">
      <c r="L45" s="190">
        <f t="shared" si="2"/>
        <v>4.5984771183233857</v>
      </c>
      <c r="M45" s="190">
        <f t="shared" si="3"/>
        <v>-10.544295775665551</v>
      </c>
      <c r="N45" s="145">
        <f t="shared" si="4"/>
        <v>-2120.993925067356</v>
      </c>
      <c r="O45" s="147" t="b">
        <f t="shared" si="5"/>
        <v>1</v>
      </c>
      <c r="P45" s="147" t="b">
        <f t="shared" si="6"/>
        <v>1</v>
      </c>
      <c r="Q45" s="147" t="b">
        <f t="shared" si="7"/>
        <v>1</v>
      </c>
    </row>
    <row r="46" spans="1:19" x14ac:dyDescent="0.2">
      <c r="L46" s="190">
        <f t="shared" si="2"/>
        <v>2.9980285958037651</v>
      </c>
      <c r="M46" s="190">
        <f t="shared" si="3"/>
        <v>-59.192141935969225</v>
      </c>
      <c r="N46" s="145">
        <f t="shared" si="4"/>
        <v>-17016.564361745201</v>
      </c>
      <c r="O46" s="147" t="b">
        <f t="shared" si="5"/>
        <v>1</v>
      </c>
      <c r="P46" s="147" t="b">
        <f t="shared" si="6"/>
        <v>1</v>
      </c>
      <c r="Q46" s="147" t="b">
        <f t="shared" si="7"/>
        <v>1</v>
      </c>
    </row>
    <row r="47" spans="1:19" x14ac:dyDescent="0.2">
      <c r="L47" s="190">
        <f t="shared" si="2"/>
        <v>2.8680869201663644</v>
      </c>
      <c r="M47" s="190">
        <f t="shared" si="3"/>
        <v>-27.700636622023399</v>
      </c>
      <c r="N47" s="145">
        <f t="shared" si="4"/>
        <v>-4299.950340525611</v>
      </c>
      <c r="O47" s="147" t="b">
        <f t="shared" si="5"/>
        <v>1</v>
      </c>
      <c r="P47" s="147" t="b">
        <f t="shared" si="6"/>
        <v>1</v>
      </c>
      <c r="Q47" s="147" t="b">
        <f t="shared" si="7"/>
        <v>1</v>
      </c>
    </row>
    <row r="48" spans="1:19" x14ac:dyDescent="0.2">
      <c r="L48" s="190">
        <f t="shared" si="2"/>
        <v>1.9648049629575317</v>
      </c>
      <c r="M48" s="190">
        <f t="shared" si="3"/>
        <v>-43.31055245985862</v>
      </c>
      <c r="N48" s="145">
        <f t="shared" si="4"/>
        <v>-5873.903391820787</v>
      </c>
      <c r="O48" s="147" t="b">
        <f t="shared" si="5"/>
        <v>1</v>
      </c>
      <c r="P48" s="147" t="b">
        <f t="shared" si="6"/>
        <v>1</v>
      </c>
      <c r="Q48" s="147" t="b">
        <f t="shared" si="7"/>
        <v>1</v>
      </c>
    </row>
    <row r="49" spans="12:17" x14ac:dyDescent="0.2">
      <c r="L49" s="190">
        <f t="shared" si="2"/>
        <v>1.8604180757425026</v>
      </c>
      <c r="M49" s="190">
        <f t="shared" si="3"/>
        <v>-38.991356182152479</v>
      </c>
      <c r="N49" s="145">
        <f t="shared" si="4"/>
        <v>-4652.682041450541</v>
      </c>
      <c r="O49" s="147" t="b">
        <f t="shared" si="5"/>
        <v>1</v>
      </c>
      <c r="P49" s="147" t="b">
        <f t="shared" si="6"/>
        <v>1</v>
      </c>
      <c r="Q49" s="147" t="b">
        <f t="shared" si="7"/>
        <v>1</v>
      </c>
    </row>
    <row r="50" spans="12:17" x14ac:dyDescent="0.2">
      <c r="L50" s="190">
        <f t="shared" si="2"/>
        <v>1.8290738226614145</v>
      </c>
      <c r="M50" s="190">
        <f t="shared" si="3"/>
        <v>-40.164418803071548</v>
      </c>
      <c r="N50" s="145">
        <f t="shared" si="4"/>
        <v>-4804.2883042940502</v>
      </c>
      <c r="O50" s="147" t="b">
        <f t="shared" si="5"/>
        <v>1</v>
      </c>
      <c r="P50" s="147" t="b">
        <f t="shared" si="6"/>
        <v>1</v>
      </c>
      <c r="Q50" s="147" t="b">
        <f t="shared" si="7"/>
        <v>1</v>
      </c>
    </row>
    <row r="51" spans="12:17" x14ac:dyDescent="0.2">
      <c r="L51" s="190">
        <f t="shared" si="2"/>
        <v>1.3678700985957362</v>
      </c>
      <c r="M51" s="190">
        <f t="shared" si="3"/>
        <v>-43.162070548312876</v>
      </c>
      <c r="N51" s="145">
        <f t="shared" si="4"/>
        <v>-4064.6647552108734</v>
      </c>
      <c r="O51" s="147" t="b">
        <f t="shared" si="5"/>
        <v>1</v>
      </c>
      <c r="P51" s="147" t="b">
        <f t="shared" si="6"/>
        <v>1</v>
      </c>
      <c r="Q51" s="147" t="b">
        <f t="shared" si="7"/>
        <v>1</v>
      </c>
    </row>
    <row r="52" spans="12:17" x14ac:dyDescent="0.2">
      <c r="L52" s="190">
        <f t="shared" si="2"/>
        <v>0.99688110521447526</v>
      </c>
      <c r="M52" s="190">
        <f t="shared" si="3"/>
        <v>-52.205395948994124</v>
      </c>
      <c r="N52" s="145">
        <f t="shared" si="4"/>
        <v>-4260.8450846897549</v>
      </c>
      <c r="O52" s="147" t="b">
        <f t="shared" si="5"/>
        <v>1</v>
      </c>
      <c r="P52" s="147" t="b">
        <f t="shared" si="6"/>
        <v>1</v>
      </c>
      <c r="Q52" s="147" t="b">
        <f t="shared" si="7"/>
        <v>1</v>
      </c>
    </row>
    <row r="53" spans="12:17" x14ac:dyDescent="0.2">
      <c r="L53" s="190">
        <f t="shared" si="2"/>
        <v>0.48612908523114828</v>
      </c>
      <c r="M53" s="190">
        <f t="shared" si="3"/>
        <v>-52.012460593824471</v>
      </c>
      <c r="N53" s="145">
        <f t="shared" si="4"/>
        <v>-2061.7992526713524</v>
      </c>
      <c r="O53" s="147" t="b">
        <f t="shared" si="5"/>
        <v>1</v>
      </c>
      <c r="P53" s="147" t="b">
        <f t="shared" si="6"/>
        <v>1</v>
      </c>
      <c r="Q53" s="147" t="b">
        <f t="shared" si="7"/>
        <v>1</v>
      </c>
    </row>
    <row r="54" spans="12:17" x14ac:dyDescent="0.2">
      <c r="L54" s="190">
        <f t="shared" si="2"/>
        <v>0.42827990950836886</v>
      </c>
      <c r="M54" s="190">
        <f t="shared" si="3"/>
        <v>-66.058293060359404</v>
      </c>
      <c r="N54" s="145">
        <f t="shared" si="4"/>
        <v>-3261.6490104966833</v>
      </c>
      <c r="O54" s="147" t="b">
        <f t="shared" si="5"/>
        <v>1</v>
      </c>
      <c r="P54" s="147" t="b">
        <f t="shared" si="6"/>
        <v>1</v>
      </c>
      <c r="Q54" s="147" t="b">
        <f t="shared" si="7"/>
        <v>1</v>
      </c>
    </row>
    <row r="55" spans="12:17" x14ac:dyDescent="0.2">
      <c r="L55" s="190">
        <f t="shared" si="2"/>
        <v>0.34961803847864492</v>
      </c>
      <c r="M55" s="190">
        <f t="shared" si="3"/>
        <v>-42.167908076509867</v>
      </c>
      <c r="N55" s="145">
        <f t="shared" si="4"/>
        <v>-997.52282157326749</v>
      </c>
      <c r="O55" s="147" t="b">
        <f t="shared" si="5"/>
        <v>1</v>
      </c>
      <c r="P55" s="147" t="b">
        <f t="shared" si="6"/>
        <v>1</v>
      </c>
      <c r="Q55" s="147" t="b">
        <f t="shared" si="7"/>
        <v>1</v>
      </c>
    </row>
    <row r="56" spans="12:17" x14ac:dyDescent="0.2">
      <c r="L56" s="101"/>
    </row>
  </sheetData>
  <sortState ref="B15:J33">
    <sortCondition descending="1" ref="E15:E33"/>
  </sortState>
  <mergeCells count="7">
    <mergeCell ref="C8:J8"/>
    <mergeCell ref="C9:J9"/>
    <mergeCell ref="C12:D12"/>
    <mergeCell ref="E12:F12"/>
    <mergeCell ref="G12:G13"/>
    <mergeCell ref="H12:I12"/>
    <mergeCell ref="J12:J13"/>
  </mergeCells>
  <pageMargins left="0.70866141732283472" right="0.70866141732283472" top="0.74803149606299213" bottom="0.74803149606299213" header="0.31496062992125984" footer="0.31496062992125984"/>
  <pageSetup scale="77" orientation="portrait" horizontalDpi="4294967294" r:id="rId1"/>
  <headerFooter>
    <oddFooter>&amp;CPágina 39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</sheetPr>
  <dimension ref="A1:S58"/>
  <sheetViews>
    <sheetView showGridLines="0" zoomScaleNormal="100" zoomScaleSheetLayoutView="80" workbookViewId="0"/>
  </sheetViews>
  <sheetFormatPr baseColWidth="10" defaultColWidth="11.42578125" defaultRowHeight="14.25" x14ac:dyDescent="0.2"/>
  <cols>
    <col min="1" max="1" width="1.85546875" style="14" customWidth="1"/>
    <col min="2" max="2" width="18.42578125" style="14" customWidth="1"/>
    <col min="3" max="3" width="10.28515625" style="14" customWidth="1"/>
    <col min="4" max="4" width="11.7109375" style="14" customWidth="1"/>
    <col min="5" max="5" width="11.42578125" style="14" customWidth="1"/>
    <col min="6" max="6" width="11.5703125" style="14" customWidth="1"/>
    <col min="7" max="7" width="12.7109375" style="14" customWidth="1"/>
    <col min="8" max="8" width="10.140625" style="14" customWidth="1"/>
    <col min="9" max="9" width="9.5703125" style="14" bestFit="1" customWidth="1"/>
    <col min="10" max="10" width="10.42578125" style="14" customWidth="1"/>
    <col min="11" max="11" width="2.42578125" style="14" customWidth="1"/>
    <col min="12" max="13" width="11.42578125" style="14"/>
    <col min="14" max="14" width="27.140625" style="14" bestFit="1" customWidth="1"/>
    <col min="15" max="15" width="14.42578125" style="14" bestFit="1" customWidth="1"/>
    <col min="16" max="16" width="17.42578125" style="14" bestFit="1" customWidth="1"/>
    <col min="17" max="17" width="14.5703125" style="14" bestFit="1" customWidth="1"/>
    <col min="18" max="16384" width="11.42578125" style="14"/>
  </cols>
  <sheetData>
    <row r="1" spans="1:19" x14ac:dyDescent="0.2">
      <c r="A1" s="48"/>
      <c r="B1" s="49"/>
      <c r="C1" s="49"/>
      <c r="D1" s="49"/>
      <c r="E1" s="49"/>
      <c r="F1" s="49"/>
      <c r="G1" s="49"/>
      <c r="H1" s="49"/>
      <c r="I1" s="49"/>
      <c r="J1" s="49"/>
      <c r="K1" s="50"/>
    </row>
    <row r="2" spans="1:19" x14ac:dyDescent="0.2">
      <c r="A2" s="51"/>
      <c r="B2" s="47"/>
      <c r="C2" s="47"/>
      <c r="D2" s="47"/>
      <c r="E2" s="47"/>
      <c r="F2" s="47"/>
      <c r="G2" s="47"/>
      <c r="H2" s="47"/>
      <c r="I2" s="47"/>
      <c r="J2" s="47"/>
      <c r="K2" s="52"/>
    </row>
    <row r="3" spans="1:19" x14ac:dyDescent="0.2">
      <c r="A3" s="51"/>
      <c r="B3" s="47"/>
      <c r="C3" s="47"/>
      <c r="D3" s="47"/>
      <c r="E3" s="47"/>
      <c r="F3" s="47"/>
      <c r="G3" s="47"/>
      <c r="H3" s="47"/>
      <c r="I3" s="47"/>
      <c r="J3" s="47"/>
      <c r="K3" s="52"/>
    </row>
    <row r="4" spans="1:19" x14ac:dyDescent="0.2">
      <c r="A4" s="51"/>
      <c r="B4" s="47"/>
      <c r="C4" s="47"/>
      <c r="D4" s="47"/>
      <c r="E4" s="47"/>
      <c r="F4" s="47"/>
      <c r="G4" s="47"/>
      <c r="H4" s="47"/>
      <c r="I4" s="47"/>
      <c r="J4" s="47"/>
      <c r="K4" s="52"/>
    </row>
    <row r="5" spans="1:19" ht="15.75" x14ac:dyDescent="0.25">
      <c r="A5" s="51"/>
      <c r="B5" s="47"/>
      <c r="C5" s="47"/>
      <c r="D5" s="47"/>
      <c r="E5" s="47"/>
      <c r="F5" s="47"/>
      <c r="G5" s="47"/>
      <c r="H5" s="47"/>
      <c r="I5" s="47"/>
      <c r="J5" s="47"/>
      <c r="K5" s="52"/>
      <c r="L5" s="196"/>
    </row>
    <row r="6" spans="1:19" x14ac:dyDescent="0.2">
      <c r="A6" s="51"/>
      <c r="B6" s="47"/>
      <c r="C6" s="47"/>
      <c r="D6" s="47"/>
      <c r="E6" s="47"/>
      <c r="F6" s="47"/>
      <c r="G6" s="47"/>
      <c r="H6" s="47"/>
      <c r="I6" s="47"/>
      <c r="J6" s="47"/>
      <c r="K6" s="52"/>
    </row>
    <row r="7" spans="1:19" x14ac:dyDescent="0.2">
      <c r="A7" s="51"/>
      <c r="B7" s="47"/>
      <c r="C7" s="47"/>
      <c r="D7" s="47"/>
      <c r="E7" s="47"/>
      <c r="F7" s="47"/>
      <c r="G7" s="47"/>
      <c r="H7" s="47"/>
      <c r="I7" s="47"/>
      <c r="J7" s="47"/>
      <c r="K7" s="52"/>
      <c r="M7" s="147"/>
      <c r="N7" s="147"/>
      <c r="O7" s="147"/>
      <c r="P7" s="147"/>
      <c r="Q7" s="147"/>
      <c r="R7" s="147"/>
      <c r="S7" s="147"/>
    </row>
    <row r="8" spans="1:19" ht="15" x14ac:dyDescent="0.25">
      <c r="A8" s="51"/>
      <c r="B8" s="63"/>
      <c r="C8" s="418" t="s">
        <v>114</v>
      </c>
      <c r="D8" s="418"/>
      <c r="E8" s="418"/>
      <c r="F8" s="418"/>
      <c r="G8" s="418"/>
      <c r="H8" s="418"/>
      <c r="I8" s="418"/>
      <c r="J8" s="418"/>
      <c r="K8" s="52"/>
      <c r="M8" s="147"/>
      <c r="N8" s="147"/>
      <c r="O8" s="147"/>
      <c r="P8" s="147"/>
      <c r="Q8" s="147"/>
      <c r="R8" s="147"/>
      <c r="S8" s="147"/>
    </row>
    <row r="9" spans="1:19" ht="15" x14ac:dyDescent="0.25">
      <c r="A9" s="51"/>
      <c r="C9" s="418" t="s">
        <v>260</v>
      </c>
      <c r="D9" s="418"/>
      <c r="E9" s="418"/>
      <c r="F9" s="418"/>
      <c r="G9" s="418"/>
      <c r="H9" s="418"/>
      <c r="I9" s="418"/>
      <c r="J9" s="418"/>
      <c r="K9" s="52"/>
      <c r="M9" s="147"/>
      <c r="N9" s="147"/>
      <c r="O9" s="147"/>
      <c r="P9" s="147"/>
      <c r="Q9" s="147"/>
      <c r="R9" s="147"/>
      <c r="S9" s="147"/>
    </row>
    <row r="10" spans="1:19" ht="15" x14ac:dyDescent="0.25">
      <c r="A10" s="51"/>
      <c r="C10" s="113"/>
      <c r="D10" s="113"/>
      <c r="E10" s="113"/>
      <c r="F10" s="113"/>
      <c r="G10" s="113"/>
      <c r="H10" s="113"/>
      <c r="I10" s="113"/>
      <c r="J10" s="113"/>
      <c r="K10" s="52"/>
      <c r="M10" s="147"/>
      <c r="N10" s="147"/>
      <c r="O10" s="147"/>
      <c r="P10" s="147"/>
      <c r="Q10" s="147"/>
      <c r="R10" s="147"/>
      <c r="S10" s="147"/>
    </row>
    <row r="11" spans="1:19" ht="15" x14ac:dyDescent="0.25">
      <c r="A11" s="51"/>
      <c r="B11" s="96"/>
      <c r="C11" s="113"/>
      <c r="D11" s="113"/>
      <c r="E11" s="113"/>
      <c r="F11" s="113"/>
      <c r="G11" s="113"/>
      <c r="H11" s="113"/>
      <c r="I11" s="113"/>
      <c r="J11" s="113"/>
      <c r="K11" s="52"/>
      <c r="M11" s="147"/>
      <c r="N11" s="147"/>
      <c r="O11" s="147" t="s">
        <v>198</v>
      </c>
      <c r="P11" s="147" t="s">
        <v>199</v>
      </c>
      <c r="Q11" s="147" t="s">
        <v>111</v>
      </c>
      <c r="R11" s="147" t="s">
        <v>202</v>
      </c>
      <c r="S11" s="147"/>
    </row>
    <row r="12" spans="1:19" ht="24" customHeight="1" x14ac:dyDescent="0.25">
      <c r="A12" s="51"/>
      <c r="B12" s="47"/>
      <c r="C12" s="421">
        <v>2014</v>
      </c>
      <c r="D12" s="421"/>
      <c r="E12" s="428">
        <v>2017</v>
      </c>
      <c r="F12" s="422"/>
      <c r="G12" s="416" t="s">
        <v>396</v>
      </c>
      <c r="H12" s="419" t="s">
        <v>150</v>
      </c>
      <c r="I12" s="419"/>
      <c r="J12" s="430" t="s">
        <v>155</v>
      </c>
      <c r="K12" s="52"/>
      <c r="M12" s="147"/>
      <c r="N12" s="147" t="s">
        <v>177</v>
      </c>
      <c r="O12" s="167">
        <v>3900.8497118647974</v>
      </c>
      <c r="P12" s="167">
        <v>29926.132579547924</v>
      </c>
      <c r="Q12" s="167">
        <v>33826.9822914127</v>
      </c>
      <c r="R12" s="168">
        <f>+P12/Q12*100</f>
        <v>88.468230248090904</v>
      </c>
      <c r="S12" s="147"/>
    </row>
    <row r="13" spans="1:19" ht="46.5" customHeight="1" x14ac:dyDescent="0.2">
      <c r="A13" s="51"/>
      <c r="B13" s="47"/>
      <c r="C13" s="336" t="s">
        <v>108</v>
      </c>
      <c r="D13" s="336" t="s">
        <v>394</v>
      </c>
      <c r="E13" s="336" t="s">
        <v>108</v>
      </c>
      <c r="F13" s="336" t="s">
        <v>395</v>
      </c>
      <c r="G13" s="416"/>
      <c r="H13" s="114" t="s">
        <v>0</v>
      </c>
      <c r="I13" s="15" t="s">
        <v>108</v>
      </c>
      <c r="J13" s="430"/>
      <c r="K13" s="52"/>
      <c r="M13" s="147"/>
      <c r="N13" s="147" t="s">
        <v>178</v>
      </c>
      <c r="O13" s="167">
        <v>7279.9166086580017</v>
      </c>
      <c r="P13" s="167">
        <v>89559.620576622023</v>
      </c>
      <c r="Q13" s="167">
        <v>96839.537185280031</v>
      </c>
      <c r="R13" s="168">
        <f t="shared" ref="R13:R32" si="0">+P13/Q13*100</f>
        <v>92.482495455622043</v>
      </c>
      <c r="S13" s="147"/>
    </row>
    <row r="14" spans="1:19" x14ac:dyDescent="0.2">
      <c r="A14" s="51"/>
      <c r="B14" s="47"/>
      <c r="C14" s="53"/>
      <c r="D14" s="53"/>
      <c r="E14" s="53"/>
      <c r="F14" s="53"/>
      <c r="G14" s="53"/>
      <c r="H14" s="53"/>
      <c r="I14" s="53"/>
      <c r="J14" s="53"/>
      <c r="K14" s="52"/>
      <c r="M14" s="147"/>
      <c r="N14" s="147" t="s">
        <v>179</v>
      </c>
      <c r="O14" s="167">
        <v>55892.151305888285</v>
      </c>
      <c r="P14" s="167">
        <v>166565.70341186403</v>
      </c>
      <c r="Q14" s="167">
        <v>222457.85471775231</v>
      </c>
      <c r="R14" s="168">
        <f t="shared" si="0"/>
        <v>74.875172928012574</v>
      </c>
      <c r="S14" s="147"/>
    </row>
    <row r="15" spans="1:19" ht="15" x14ac:dyDescent="0.2">
      <c r="A15" s="51"/>
      <c r="B15" s="88" t="s">
        <v>5</v>
      </c>
      <c r="C15" s="45">
        <v>277537.70857965288</v>
      </c>
      <c r="D15" s="74">
        <v>78.077349268726636</v>
      </c>
      <c r="E15" s="183">
        <v>379276.48402564775</v>
      </c>
      <c r="F15" s="74">
        <v>86.062019250932593</v>
      </c>
      <c r="G15" s="74">
        <v>16.533490963223937</v>
      </c>
      <c r="H15" s="74">
        <v>36.657640493848788</v>
      </c>
      <c r="I15" s="45">
        <v>101738.77544599486</v>
      </c>
      <c r="J15" s="46">
        <v>1</v>
      </c>
      <c r="K15" s="52"/>
      <c r="M15" s="147"/>
      <c r="N15" s="147" t="s">
        <v>180</v>
      </c>
      <c r="O15" s="167">
        <v>1368.0743044766002</v>
      </c>
      <c r="P15" s="167">
        <v>8738.3410589465893</v>
      </c>
      <c r="Q15" s="167">
        <v>10106.41536342319</v>
      </c>
      <c r="R15" s="168">
        <f t="shared" si="0"/>
        <v>86.463308153473577</v>
      </c>
      <c r="S15" s="147"/>
    </row>
    <row r="16" spans="1:19" ht="15" x14ac:dyDescent="0.2">
      <c r="A16" s="51"/>
      <c r="B16" s="88" t="s">
        <v>9</v>
      </c>
      <c r="C16" s="45">
        <v>245820.30722937724</v>
      </c>
      <c r="D16" s="74">
        <v>78.095841313745737</v>
      </c>
      <c r="E16" s="183">
        <v>335396.30762734625</v>
      </c>
      <c r="F16" s="74">
        <v>86.317802033212715</v>
      </c>
      <c r="G16" s="74">
        <v>14.620658160500186</v>
      </c>
      <c r="H16" s="74">
        <v>36.439625923331384</v>
      </c>
      <c r="I16" s="45">
        <v>89576.000397969008</v>
      </c>
      <c r="J16" s="46">
        <v>2</v>
      </c>
      <c r="K16" s="52"/>
      <c r="M16" s="147"/>
      <c r="N16" s="147" t="s">
        <v>181</v>
      </c>
      <c r="O16" s="167">
        <v>1902.2494178431004</v>
      </c>
      <c r="P16" s="167">
        <v>56497.904960481792</v>
      </c>
      <c r="Q16" s="167">
        <v>58400.154378324893</v>
      </c>
      <c r="R16" s="168">
        <f t="shared" si="0"/>
        <v>96.742732210055394</v>
      </c>
      <c r="S16" s="147"/>
    </row>
    <row r="17" spans="1:19" ht="15" x14ac:dyDescent="0.2">
      <c r="A17" s="51"/>
      <c r="B17" s="87" t="s">
        <v>7</v>
      </c>
      <c r="C17" s="45">
        <v>207468.52831042843</v>
      </c>
      <c r="D17" s="74">
        <v>74.774156350836819</v>
      </c>
      <c r="E17" s="140">
        <v>249924.57769308839</v>
      </c>
      <c r="F17" s="74">
        <v>87.706587033876943</v>
      </c>
      <c r="G17" s="74">
        <v>10.89475862810627</v>
      </c>
      <c r="H17" s="74">
        <v>20.463850458867828</v>
      </c>
      <c r="I17" s="45">
        <v>42456.049382659956</v>
      </c>
      <c r="J17" s="46">
        <v>3</v>
      </c>
      <c r="K17" s="52"/>
      <c r="M17" s="147"/>
      <c r="N17" s="147" t="s">
        <v>182</v>
      </c>
      <c r="O17" s="167">
        <v>46392.925644027113</v>
      </c>
      <c r="P17" s="167">
        <v>181102.67072326705</v>
      </c>
      <c r="Q17" s="167">
        <v>227495.59636729414</v>
      </c>
      <c r="R17" s="168">
        <f t="shared" si="0"/>
        <v>79.607110473854974</v>
      </c>
      <c r="S17" s="147"/>
    </row>
    <row r="18" spans="1:19" ht="15" x14ac:dyDescent="0.2">
      <c r="A18" s="51"/>
      <c r="B18" s="88" t="s">
        <v>11</v>
      </c>
      <c r="C18" s="45">
        <v>144697.40630067742</v>
      </c>
      <c r="D18" s="74">
        <v>75.236215623474806</v>
      </c>
      <c r="E18" s="140">
        <v>181102.67072326705</v>
      </c>
      <c r="F18" s="74">
        <v>79.607110473854974</v>
      </c>
      <c r="G18" s="74">
        <v>7.8946612720032912</v>
      </c>
      <c r="H18" s="74">
        <v>25.159583266434261</v>
      </c>
      <c r="I18" s="45">
        <v>36405.264422589622</v>
      </c>
      <c r="J18" s="46">
        <v>4</v>
      </c>
      <c r="K18" s="52"/>
      <c r="M18" s="147"/>
      <c r="N18" s="147" t="s">
        <v>183</v>
      </c>
      <c r="O18" s="167">
        <v>35030.733128155</v>
      </c>
      <c r="P18" s="167">
        <v>249924.57769308839</v>
      </c>
      <c r="Q18" s="167">
        <v>284955.31082124339</v>
      </c>
      <c r="R18" s="168">
        <f t="shared" si="0"/>
        <v>87.706587033876943</v>
      </c>
      <c r="S18" s="147"/>
    </row>
    <row r="19" spans="1:19" ht="15" x14ac:dyDescent="0.2">
      <c r="A19" s="51"/>
      <c r="B19" s="87" t="s">
        <v>4</v>
      </c>
      <c r="C19" s="45">
        <v>151189.86967892383</v>
      </c>
      <c r="D19" s="74">
        <v>84.02336842557753</v>
      </c>
      <c r="E19" s="172">
        <v>171459.12770743191</v>
      </c>
      <c r="F19" s="76">
        <v>93.596041672735268</v>
      </c>
      <c r="G19" s="76">
        <v>7.4742781530356783</v>
      </c>
      <c r="H19" s="76">
        <v>13.406492162175375</v>
      </c>
      <c r="I19" s="81">
        <v>20269.258028508077</v>
      </c>
      <c r="J19" s="80">
        <v>5</v>
      </c>
      <c r="K19" s="52"/>
      <c r="M19" s="147"/>
      <c r="N19" s="147" t="s">
        <v>184</v>
      </c>
      <c r="O19" s="167">
        <v>17994.089814922667</v>
      </c>
      <c r="P19" s="167">
        <v>123035.09018437604</v>
      </c>
      <c r="Q19" s="167">
        <v>141029.17999929871</v>
      </c>
      <c r="R19" s="168">
        <f t="shared" si="0"/>
        <v>87.240874679259889</v>
      </c>
      <c r="S19" s="147"/>
    </row>
    <row r="20" spans="1:19" ht="15" x14ac:dyDescent="0.2">
      <c r="A20" s="51"/>
      <c r="B20" s="88" t="s">
        <v>18</v>
      </c>
      <c r="C20" s="45">
        <v>123888.2043882131</v>
      </c>
      <c r="D20" s="74">
        <v>68.542392073754229</v>
      </c>
      <c r="E20" s="140">
        <v>166565.70341186403</v>
      </c>
      <c r="F20" s="74">
        <v>74.875172928012574</v>
      </c>
      <c r="G20" s="74">
        <v>7.2609630919191535</v>
      </c>
      <c r="H20" s="74">
        <v>34.448395821379222</v>
      </c>
      <c r="I20" s="45">
        <v>42677.499023650933</v>
      </c>
      <c r="J20" s="46">
        <v>6</v>
      </c>
      <c r="K20" s="52"/>
      <c r="M20" s="147"/>
      <c r="N20" s="147" t="s">
        <v>185</v>
      </c>
      <c r="O20" s="167">
        <v>53163.525601835157</v>
      </c>
      <c r="P20" s="167">
        <v>335396.30762734625</v>
      </c>
      <c r="Q20" s="167">
        <v>388559.83322918141</v>
      </c>
      <c r="R20" s="168">
        <f t="shared" si="0"/>
        <v>86.317802033212715</v>
      </c>
      <c r="S20" s="147"/>
    </row>
    <row r="21" spans="1:19" ht="15" x14ac:dyDescent="0.2">
      <c r="A21" s="51"/>
      <c r="B21" s="88" t="s">
        <v>10</v>
      </c>
      <c r="C21" s="45">
        <v>99206.728015735993</v>
      </c>
      <c r="D21" s="74">
        <v>83.142156958553954</v>
      </c>
      <c r="E21" s="140">
        <v>123035.09018437604</v>
      </c>
      <c r="F21" s="74">
        <v>87.240874679259889</v>
      </c>
      <c r="G21" s="74">
        <v>5.3633685118881909</v>
      </c>
      <c r="H21" s="74">
        <v>24.01889735226468</v>
      </c>
      <c r="I21" s="45">
        <v>23828.362168640044</v>
      </c>
      <c r="J21" s="46">
        <v>7</v>
      </c>
      <c r="K21" s="52"/>
      <c r="M21" s="147"/>
      <c r="N21" s="147" t="s">
        <v>186</v>
      </c>
      <c r="O21" s="167">
        <v>5352.5497193847004</v>
      </c>
      <c r="P21" s="167">
        <v>29661.262979087689</v>
      </c>
      <c r="Q21" s="167">
        <v>35013.812698472393</v>
      </c>
      <c r="R21" s="168">
        <f t="shared" si="0"/>
        <v>84.713033780470795</v>
      </c>
      <c r="S21" s="147"/>
    </row>
    <row r="22" spans="1:19" ht="15" x14ac:dyDescent="0.2">
      <c r="A22" s="51"/>
      <c r="B22" s="87" t="s">
        <v>20</v>
      </c>
      <c r="C22" s="45">
        <v>77917.896888144111</v>
      </c>
      <c r="D22" s="74">
        <v>66.97587383517758</v>
      </c>
      <c r="E22" s="183">
        <v>98010.928050037037</v>
      </c>
      <c r="F22" s="74">
        <v>82.228328010490017</v>
      </c>
      <c r="G22" s="74">
        <v>4.2725105865063302</v>
      </c>
      <c r="H22" s="74">
        <v>25.787440324188537</v>
      </c>
      <c r="I22" s="45">
        <v>20093.031161892926</v>
      </c>
      <c r="J22" s="46">
        <v>8</v>
      </c>
      <c r="K22" s="52"/>
      <c r="M22" s="147"/>
      <c r="N22" s="147" t="s">
        <v>187</v>
      </c>
      <c r="O22" s="167">
        <v>140</v>
      </c>
      <c r="P22" s="167">
        <v>158</v>
      </c>
      <c r="Q22" s="167">
        <v>298</v>
      </c>
      <c r="R22" s="168">
        <f t="shared" si="0"/>
        <v>53.020134228187921</v>
      </c>
      <c r="S22" s="147"/>
    </row>
    <row r="23" spans="1:19" ht="15" x14ac:dyDescent="0.2">
      <c r="A23" s="51"/>
      <c r="B23" s="87" t="s">
        <v>17</v>
      </c>
      <c r="C23" s="45">
        <v>77080.403307802408</v>
      </c>
      <c r="D23" s="74">
        <v>71.18389117055996</v>
      </c>
      <c r="E23" s="183">
        <v>91604.06655969267</v>
      </c>
      <c r="F23" s="74">
        <v>81.471525498432243</v>
      </c>
      <c r="G23" s="74">
        <v>3.9932214899904679</v>
      </c>
      <c r="H23" s="74">
        <v>18.842225298035142</v>
      </c>
      <c r="I23" s="45">
        <v>14523.663251890262</v>
      </c>
      <c r="J23" s="46">
        <v>9</v>
      </c>
      <c r="K23" s="52"/>
      <c r="M23" s="147"/>
      <c r="N23" s="147" t="s">
        <v>188</v>
      </c>
      <c r="O23" s="167">
        <v>7157.2648501279054</v>
      </c>
      <c r="P23" s="167">
        <v>68661.316352792899</v>
      </c>
      <c r="Q23" s="167">
        <v>75818.581202920803</v>
      </c>
      <c r="R23" s="168">
        <f t="shared" si="0"/>
        <v>90.560012154576981</v>
      </c>
      <c r="S23" s="147"/>
    </row>
    <row r="24" spans="1:19" ht="15" x14ac:dyDescent="0.2">
      <c r="A24" s="51"/>
      <c r="B24" s="88" t="s">
        <v>14</v>
      </c>
      <c r="C24" s="45">
        <v>73536.481965532774</v>
      </c>
      <c r="D24" s="74">
        <v>86.038695439149464</v>
      </c>
      <c r="E24" s="140">
        <v>89559.620576622023</v>
      </c>
      <c r="F24" s="74">
        <v>92.482495455622043</v>
      </c>
      <c r="G24" s="74">
        <v>3.9040996208275689</v>
      </c>
      <c r="H24" s="74">
        <v>21.789373359741958</v>
      </c>
      <c r="I24" s="45">
        <v>16023.138611089249</v>
      </c>
      <c r="J24" s="46">
        <v>10</v>
      </c>
      <c r="K24" s="52"/>
      <c r="M24" s="147"/>
      <c r="N24" s="147" t="s">
        <v>189</v>
      </c>
      <c r="O24" s="167">
        <v>20832.844372403975</v>
      </c>
      <c r="P24" s="167">
        <v>91604.06655969267</v>
      </c>
      <c r="Q24" s="167">
        <v>112436.91093209665</v>
      </c>
      <c r="R24" s="168">
        <f t="shared" si="0"/>
        <v>81.471525498432243</v>
      </c>
      <c r="S24" s="147"/>
    </row>
    <row r="25" spans="1:19" ht="15" x14ac:dyDescent="0.2">
      <c r="A25" s="51"/>
      <c r="B25" s="87" t="s">
        <v>16</v>
      </c>
      <c r="C25" s="45">
        <v>80390.221913569228</v>
      </c>
      <c r="D25" s="74">
        <v>67.495113006282139</v>
      </c>
      <c r="E25" s="172">
        <v>79482.902933162477</v>
      </c>
      <c r="F25" s="76">
        <v>79.806220785318644</v>
      </c>
      <c r="G25" s="76">
        <v>3.464833473006415</v>
      </c>
      <c r="H25" s="76">
        <v>-1.1286434578850257</v>
      </c>
      <c r="I25" s="81">
        <v>-907.31898040675151</v>
      </c>
      <c r="J25" s="80">
        <v>11</v>
      </c>
      <c r="K25" s="52"/>
      <c r="M25" s="147"/>
      <c r="N25" s="147" t="s">
        <v>190</v>
      </c>
      <c r="O25" s="167">
        <v>21182.700741166904</v>
      </c>
      <c r="P25" s="167">
        <v>98010.928050037037</v>
      </c>
      <c r="Q25" s="167">
        <v>119193.62879120394</v>
      </c>
      <c r="R25" s="168">
        <f t="shared" si="0"/>
        <v>82.228328010490017</v>
      </c>
      <c r="S25" s="147"/>
    </row>
    <row r="26" spans="1:19" ht="15" x14ac:dyDescent="0.2">
      <c r="A26" s="51"/>
      <c r="B26" s="87" t="s">
        <v>8</v>
      </c>
      <c r="C26" s="45">
        <v>72571.904816075068</v>
      </c>
      <c r="D26" s="74">
        <v>85.849918551070445</v>
      </c>
      <c r="E26" s="183">
        <v>68661.316352792899</v>
      </c>
      <c r="F26" s="74">
        <v>90.560012154576981</v>
      </c>
      <c r="G26" s="74">
        <v>2.9930968600868892</v>
      </c>
      <c r="H26" s="74">
        <v>-5.3885707880936717</v>
      </c>
      <c r="I26" s="45">
        <v>-3910.588463282169</v>
      </c>
      <c r="J26" s="46">
        <v>12</v>
      </c>
      <c r="K26" s="52"/>
      <c r="M26" s="147"/>
      <c r="N26" s="147" t="s">
        <v>191</v>
      </c>
      <c r="O26" s="167">
        <v>7688.388147325194</v>
      </c>
      <c r="P26" s="167">
        <v>27309.580893749957</v>
      </c>
      <c r="Q26" s="167">
        <v>34997.96904107515</v>
      </c>
      <c r="R26" s="168">
        <f t="shared" si="0"/>
        <v>78.031901970363577</v>
      </c>
      <c r="S26" s="147"/>
    </row>
    <row r="27" spans="1:19" ht="15" x14ac:dyDescent="0.2">
      <c r="A27" s="51"/>
      <c r="B27" s="88" t="s">
        <v>6</v>
      </c>
      <c r="C27" s="45">
        <v>61249.980138422594</v>
      </c>
      <c r="D27" s="74">
        <v>93.921478640541821</v>
      </c>
      <c r="E27" s="140">
        <v>56497.904960481792</v>
      </c>
      <c r="F27" s="74">
        <v>96.742732210055394</v>
      </c>
      <c r="G27" s="74">
        <v>2.4628671706470562</v>
      </c>
      <c r="H27" s="74">
        <v>-7.7584926022854166</v>
      </c>
      <c r="I27" s="45">
        <v>-4752.075177940802</v>
      </c>
      <c r="J27" s="46">
        <v>13</v>
      </c>
      <c r="K27" s="52"/>
      <c r="M27" s="147"/>
      <c r="N27" s="147" t="s">
        <v>192</v>
      </c>
      <c r="O27" s="167">
        <v>61424.869866345638</v>
      </c>
      <c r="P27" s="167">
        <v>379276.48402564775</v>
      </c>
      <c r="Q27" s="167">
        <v>440701.35389199341</v>
      </c>
      <c r="R27" s="168">
        <f t="shared" si="0"/>
        <v>86.062019250932551</v>
      </c>
      <c r="S27" s="147"/>
    </row>
    <row r="28" spans="1:19" ht="15" x14ac:dyDescent="0.2">
      <c r="A28" s="51"/>
      <c r="B28" s="87" t="s">
        <v>12</v>
      </c>
      <c r="C28" s="45">
        <v>55556.655410399944</v>
      </c>
      <c r="D28" s="74">
        <v>91.838006711824093</v>
      </c>
      <c r="E28" s="183">
        <v>55770.417327552648</v>
      </c>
      <c r="F28" s="74">
        <v>97.08269728634076</v>
      </c>
      <c r="G28" s="74">
        <v>2.4311543945813572</v>
      </c>
      <c r="H28" s="74">
        <v>0.38476383355627863</v>
      </c>
      <c r="I28" s="45">
        <v>213.76191715270397</v>
      </c>
      <c r="J28" s="46">
        <v>14</v>
      </c>
      <c r="K28" s="52"/>
      <c r="M28" s="147"/>
      <c r="N28" s="147" t="s">
        <v>193</v>
      </c>
      <c r="O28" s="167">
        <v>180</v>
      </c>
      <c r="P28" s="167">
        <v>197</v>
      </c>
      <c r="Q28" s="167">
        <v>377</v>
      </c>
      <c r="R28" s="168">
        <f t="shared" si="0"/>
        <v>52.254641909814325</v>
      </c>
      <c r="S28" s="147"/>
    </row>
    <row r="29" spans="1:19" ht="15" x14ac:dyDescent="0.2">
      <c r="A29" s="51"/>
      <c r="B29" s="43" t="s">
        <v>21</v>
      </c>
      <c r="C29" s="44">
        <v>44810.709729204384</v>
      </c>
      <c r="D29" s="75">
        <v>74.271517807710481</v>
      </c>
      <c r="E29" s="173">
        <v>52006.685402315299</v>
      </c>
      <c r="F29" s="75">
        <v>82.25045257517273</v>
      </c>
      <c r="G29" s="75">
        <v>2.2670850931751008</v>
      </c>
      <c r="H29" s="75">
        <v>16.058606785290653</v>
      </c>
      <c r="I29" s="44">
        <v>7195.9756731109155</v>
      </c>
      <c r="J29" s="72">
        <v>15</v>
      </c>
      <c r="K29" s="52"/>
      <c r="M29" s="147"/>
      <c r="N29" s="147" t="s">
        <v>194</v>
      </c>
      <c r="O29" s="167">
        <v>1675.8824626771984</v>
      </c>
      <c r="P29" s="167">
        <v>55770.417327552648</v>
      </c>
      <c r="Q29" s="167">
        <v>57446.299790229845</v>
      </c>
      <c r="R29" s="168">
        <f t="shared" si="0"/>
        <v>97.08269728634076</v>
      </c>
      <c r="S29" s="147"/>
    </row>
    <row r="30" spans="1:19" ht="15" x14ac:dyDescent="0.2">
      <c r="A30" s="51"/>
      <c r="B30" s="87" t="s">
        <v>22</v>
      </c>
      <c r="C30" s="45">
        <v>25951.400099269547</v>
      </c>
      <c r="D30" s="74">
        <v>76.074598855720794</v>
      </c>
      <c r="E30" s="183">
        <v>29926.132579547924</v>
      </c>
      <c r="F30" s="74">
        <v>88.468230248090848</v>
      </c>
      <c r="G30" s="74">
        <v>1.3045455318414585</v>
      </c>
      <c r="H30" s="74">
        <v>15.316061811980063</v>
      </c>
      <c r="I30" s="45">
        <v>3974.7324802783769</v>
      </c>
      <c r="J30" s="46">
        <v>16</v>
      </c>
      <c r="K30" s="52"/>
      <c r="M30" s="147"/>
      <c r="N30" s="147" t="s">
        <v>195</v>
      </c>
      <c r="O30" s="167">
        <v>11222.979327837802</v>
      </c>
      <c r="P30" s="167">
        <v>52006.685402315299</v>
      </c>
      <c r="Q30" s="167">
        <v>63229.664730153105</v>
      </c>
      <c r="R30" s="168">
        <f t="shared" si="0"/>
        <v>82.25045257517273</v>
      </c>
      <c r="S30" s="147"/>
    </row>
    <row r="31" spans="1:19" ht="15" x14ac:dyDescent="0.2">
      <c r="A31" s="51"/>
      <c r="B31" s="87" t="s">
        <v>19</v>
      </c>
      <c r="C31" s="45">
        <v>23859.11873887161</v>
      </c>
      <c r="D31" s="74">
        <v>71.6999634118811</v>
      </c>
      <c r="E31" s="183">
        <v>29661.262979087689</v>
      </c>
      <c r="F31" s="74">
        <v>84.713033780470795</v>
      </c>
      <c r="G31" s="74">
        <v>1.2929992870040226</v>
      </c>
      <c r="H31" s="74">
        <v>24.318350999121961</v>
      </c>
      <c r="I31" s="45">
        <v>5802.1442402160792</v>
      </c>
      <c r="J31" s="46">
        <v>17</v>
      </c>
      <c r="K31" s="52"/>
      <c r="M31" s="147"/>
      <c r="N31" s="147" t="s">
        <v>196</v>
      </c>
      <c r="O31" s="167">
        <v>11731.448136523197</v>
      </c>
      <c r="P31" s="167">
        <v>171459.12770743191</v>
      </c>
      <c r="Q31" s="167">
        <v>183190.5758439551</v>
      </c>
      <c r="R31" s="168">
        <f t="shared" si="0"/>
        <v>93.596041672735268</v>
      </c>
      <c r="S31" s="147"/>
    </row>
    <row r="32" spans="1:19" ht="15" x14ac:dyDescent="0.2">
      <c r="A32" s="51"/>
      <c r="B32" s="87" t="s">
        <v>13</v>
      </c>
      <c r="C32" s="45">
        <v>22790.927409003882</v>
      </c>
      <c r="D32" s="74">
        <v>62.693010601097775</v>
      </c>
      <c r="E32" s="183">
        <v>27309.580893749957</v>
      </c>
      <c r="F32" s="74">
        <v>78.031901970363577</v>
      </c>
      <c r="G32" s="74">
        <v>1.1904843245850034</v>
      </c>
      <c r="H32" s="74">
        <v>19.826545026688635</v>
      </c>
      <c r="I32" s="45">
        <v>4518.6534847460753</v>
      </c>
      <c r="J32" s="46">
        <v>18</v>
      </c>
      <c r="K32" s="52"/>
      <c r="M32" s="147"/>
      <c r="N32" s="147" t="s">
        <v>197</v>
      </c>
      <c r="O32" s="167">
        <v>20111.968432785423</v>
      </c>
      <c r="P32" s="167">
        <v>79482.902933162477</v>
      </c>
      <c r="Q32" s="167">
        <v>99594.871365947896</v>
      </c>
      <c r="R32" s="168">
        <f t="shared" si="0"/>
        <v>79.806220785318644</v>
      </c>
      <c r="S32" s="147"/>
    </row>
    <row r="33" spans="1:19" ht="15" x14ac:dyDescent="0.2">
      <c r="A33" s="51"/>
      <c r="B33" s="88" t="s">
        <v>15</v>
      </c>
      <c r="C33" s="45">
        <v>7419.3632350817325</v>
      </c>
      <c r="D33" s="74">
        <v>75.824152181069309</v>
      </c>
      <c r="E33" s="140">
        <v>8738.3410589465893</v>
      </c>
      <c r="F33" s="74">
        <v>86.463308153473577</v>
      </c>
      <c r="G33" s="74">
        <v>0.38092338707161266</v>
      </c>
      <c r="H33" s="74">
        <v>17.77750707268515</v>
      </c>
      <c r="I33" s="45">
        <v>1318.9778238648569</v>
      </c>
      <c r="J33" s="46">
        <v>19</v>
      </c>
      <c r="K33" s="52"/>
      <c r="M33" s="147"/>
      <c r="N33" s="147"/>
      <c r="O33" s="147"/>
      <c r="P33" s="147"/>
      <c r="Q33" s="147"/>
      <c r="R33" s="147"/>
      <c r="S33" s="147"/>
    </row>
    <row r="34" spans="1:19" x14ac:dyDescent="0.2">
      <c r="A34" s="51"/>
      <c r="B34" s="47"/>
      <c r="C34" s="47"/>
      <c r="D34" s="47"/>
      <c r="E34" s="175"/>
      <c r="F34" s="47"/>
      <c r="G34" s="47"/>
      <c r="H34" s="47"/>
      <c r="I34" s="47"/>
      <c r="J34" s="47"/>
      <c r="K34" s="52"/>
      <c r="M34" s="147"/>
      <c r="N34" s="147" t="s">
        <v>111</v>
      </c>
      <c r="O34" s="178">
        <f>SUM(E15:E33)</f>
        <v>2293989.1210470106</v>
      </c>
      <c r="P34" s="147"/>
      <c r="Q34" s="147"/>
      <c r="R34" s="147"/>
      <c r="S34" s="147"/>
    </row>
    <row r="35" spans="1:19" x14ac:dyDescent="0.2">
      <c r="A35" s="200" t="s">
        <v>245</v>
      </c>
      <c r="B35" s="221"/>
      <c r="C35" s="221"/>
      <c r="D35" s="221"/>
      <c r="E35" s="343"/>
      <c r="F35" s="221"/>
      <c r="G35" s="221"/>
      <c r="H35" s="221"/>
      <c r="I35" s="54"/>
      <c r="J35" s="54"/>
      <c r="K35" s="55"/>
      <c r="M35" s="147"/>
      <c r="N35" s="147"/>
      <c r="O35" s="178"/>
      <c r="P35" s="147"/>
      <c r="Q35" s="147"/>
      <c r="R35" s="147"/>
      <c r="S35" s="147"/>
    </row>
    <row r="36" spans="1:19" x14ac:dyDescent="0.2">
      <c r="M36" s="147"/>
      <c r="N36" s="147"/>
      <c r="O36" s="147"/>
      <c r="P36" s="147"/>
      <c r="Q36" s="147"/>
      <c r="R36" s="147"/>
      <c r="S36" s="147"/>
    </row>
    <row r="37" spans="1:19" x14ac:dyDescent="0.2">
      <c r="L37" s="190">
        <f t="shared" ref="L37:L55" si="1">+E15/$O$34*100</f>
        <v>16.533490963223937</v>
      </c>
      <c r="M37" s="190">
        <f t="shared" ref="M37:M55" si="2">+((E15-C15)/C15)*100</f>
        <v>36.657640493848781</v>
      </c>
      <c r="N37" s="145">
        <f t="shared" ref="N37:N55" si="3">+E15-C15</f>
        <v>101738.77544599486</v>
      </c>
      <c r="O37" s="147" t="b">
        <f t="shared" ref="O37:O55" si="4">+ROUND(G15,4)=ROUND(L37,4)</f>
        <v>1</v>
      </c>
      <c r="P37" s="147" t="b">
        <f t="shared" ref="P37:P55" si="5">+ROUND(H15,4)=ROUND(M37,4)</f>
        <v>1</v>
      </c>
      <c r="Q37" s="147" t="b">
        <f t="shared" ref="Q37:Q55" si="6">+ROUND(I15,4)=ROUND(N37,4)</f>
        <v>1</v>
      </c>
      <c r="R37" s="147"/>
      <c r="S37" s="147"/>
    </row>
    <row r="38" spans="1:19" x14ac:dyDescent="0.2">
      <c r="L38" s="190">
        <f t="shared" si="1"/>
        <v>14.620658160500186</v>
      </c>
      <c r="M38" s="190">
        <f t="shared" si="2"/>
        <v>36.439625923331384</v>
      </c>
      <c r="N38" s="145">
        <f t="shared" si="3"/>
        <v>89576.000397969008</v>
      </c>
      <c r="O38" s="147" t="b">
        <f t="shared" si="4"/>
        <v>1</v>
      </c>
      <c r="P38" s="147" t="b">
        <f t="shared" si="5"/>
        <v>1</v>
      </c>
      <c r="Q38" s="147" t="b">
        <f t="shared" si="6"/>
        <v>1</v>
      </c>
      <c r="R38" s="147"/>
      <c r="S38" s="147"/>
    </row>
    <row r="39" spans="1:19" x14ac:dyDescent="0.2">
      <c r="L39" s="190">
        <f t="shared" si="1"/>
        <v>10.89475862810627</v>
      </c>
      <c r="M39" s="190">
        <f t="shared" si="2"/>
        <v>20.463850458867835</v>
      </c>
      <c r="N39" s="145">
        <f t="shared" si="3"/>
        <v>42456.049382659956</v>
      </c>
      <c r="O39" s="147" t="b">
        <f t="shared" si="4"/>
        <v>1</v>
      </c>
      <c r="P39" s="147" t="b">
        <f t="shared" si="5"/>
        <v>1</v>
      </c>
      <c r="Q39" s="147" t="b">
        <f t="shared" si="6"/>
        <v>1</v>
      </c>
      <c r="R39" s="147"/>
      <c r="S39" s="147"/>
    </row>
    <row r="40" spans="1:19" x14ac:dyDescent="0.2">
      <c r="L40" s="190">
        <f t="shared" si="1"/>
        <v>7.8946612720032912</v>
      </c>
      <c r="M40" s="190">
        <f t="shared" si="2"/>
        <v>25.159583266434254</v>
      </c>
      <c r="N40" s="145">
        <f t="shared" si="3"/>
        <v>36405.264422589622</v>
      </c>
      <c r="O40" s="147" t="b">
        <f t="shared" si="4"/>
        <v>1</v>
      </c>
      <c r="P40" s="147" t="b">
        <f t="shared" si="5"/>
        <v>1</v>
      </c>
      <c r="Q40" s="147" t="b">
        <f t="shared" si="6"/>
        <v>1</v>
      </c>
      <c r="R40" s="147"/>
      <c r="S40" s="147"/>
    </row>
    <row r="41" spans="1:19" x14ac:dyDescent="0.2">
      <c r="L41" s="190">
        <f t="shared" si="1"/>
        <v>7.4742781530356783</v>
      </c>
      <c r="M41" s="190">
        <f t="shared" si="2"/>
        <v>13.406492162175368</v>
      </c>
      <c r="N41" s="145">
        <f t="shared" si="3"/>
        <v>20269.258028508077</v>
      </c>
      <c r="O41" s="147" t="b">
        <f t="shared" si="4"/>
        <v>1</v>
      </c>
      <c r="P41" s="147" t="b">
        <f t="shared" si="5"/>
        <v>1</v>
      </c>
      <c r="Q41" s="147" t="b">
        <f t="shared" si="6"/>
        <v>1</v>
      </c>
      <c r="R41" s="147"/>
      <c r="S41" s="147"/>
    </row>
    <row r="42" spans="1:19" x14ac:dyDescent="0.2">
      <c r="L42" s="190">
        <f t="shared" si="1"/>
        <v>7.2609630919191535</v>
      </c>
      <c r="M42" s="190">
        <f t="shared" si="2"/>
        <v>34.448395821379208</v>
      </c>
      <c r="N42" s="145">
        <f t="shared" si="3"/>
        <v>42677.499023650933</v>
      </c>
      <c r="O42" s="147" t="b">
        <f t="shared" si="4"/>
        <v>1</v>
      </c>
      <c r="P42" s="147" t="b">
        <f t="shared" si="5"/>
        <v>1</v>
      </c>
      <c r="Q42" s="147" t="b">
        <f t="shared" si="6"/>
        <v>1</v>
      </c>
      <c r="R42" s="147"/>
      <c r="S42" s="147"/>
    </row>
    <row r="43" spans="1:19" x14ac:dyDescent="0.2">
      <c r="L43" s="190">
        <f t="shared" si="1"/>
        <v>5.3633685118881909</v>
      </c>
      <c r="M43" s="190">
        <f t="shared" si="2"/>
        <v>24.018897352264691</v>
      </c>
      <c r="N43" s="145">
        <f t="shared" si="3"/>
        <v>23828.362168640044</v>
      </c>
      <c r="O43" s="147" t="b">
        <f t="shared" si="4"/>
        <v>1</v>
      </c>
      <c r="P43" s="147" t="b">
        <f t="shared" si="5"/>
        <v>1</v>
      </c>
      <c r="Q43" s="147" t="b">
        <f t="shared" si="6"/>
        <v>1</v>
      </c>
      <c r="R43" s="147"/>
      <c r="S43" s="147"/>
    </row>
    <row r="44" spans="1:19" x14ac:dyDescent="0.2">
      <c r="L44" s="190">
        <f t="shared" si="1"/>
        <v>4.2725105865063302</v>
      </c>
      <c r="M44" s="190">
        <f t="shared" si="2"/>
        <v>25.787440324188545</v>
      </c>
      <c r="N44" s="145">
        <f t="shared" si="3"/>
        <v>20093.031161892926</v>
      </c>
      <c r="O44" s="147" t="b">
        <f t="shared" si="4"/>
        <v>1</v>
      </c>
      <c r="P44" s="147" t="b">
        <f t="shared" si="5"/>
        <v>1</v>
      </c>
      <c r="Q44" s="147" t="b">
        <f t="shared" si="6"/>
        <v>1</v>
      </c>
      <c r="R44" s="147"/>
      <c r="S44" s="147"/>
    </row>
    <row r="45" spans="1:19" x14ac:dyDescent="0.2">
      <c r="L45" s="190">
        <f t="shared" si="1"/>
        <v>3.9932214899904679</v>
      </c>
      <c r="M45" s="190">
        <f t="shared" si="2"/>
        <v>18.842225298035142</v>
      </c>
      <c r="N45" s="145">
        <f t="shared" si="3"/>
        <v>14523.663251890262</v>
      </c>
      <c r="O45" s="147" t="b">
        <f t="shared" si="4"/>
        <v>1</v>
      </c>
      <c r="P45" s="147" t="b">
        <f t="shared" si="5"/>
        <v>1</v>
      </c>
      <c r="Q45" s="147" t="b">
        <f t="shared" si="6"/>
        <v>1</v>
      </c>
    </row>
    <row r="46" spans="1:19" x14ac:dyDescent="0.2">
      <c r="L46" s="190">
        <f t="shared" si="1"/>
        <v>3.9040996208275689</v>
      </c>
      <c r="M46" s="190">
        <f t="shared" si="2"/>
        <v>21.789373359741958</v>
      </c>
      <c r="N46" s="145">
        <f t="shared" si="3"/>
        <v>16023.138611089249</v>
      </c>
      <c r="O46" s="147" t="b">
        <f t="shared" si="4"/>
        <v>1</v>
      </c>
      <c r="P46" s="147" t="b">
        <f t="shared" si="5"/>
        <v>1</v>
      </c>
      <c r="Q46" s="147" t="b">
        <f t="shared" si="6"/>
        <v>1</v>
      </c>
    </row>
    <row r="47" spans="1:19" x14ac:dyDescent="0.2">
      <c r="L47" s="190">
        <f t="shared" si="1"/>
        <v>3.464833473006415</v>
      </c>
      <c r="M47" s="190">
        <f t="shared" si="2"/>
        <v>-1.1286434578850233</v>
      </c>
      <c r="N47" s="145">
        <f t="shared" si="3"/>
        <v>-907.31898040675151</v>
      </c>
      <c r="O47" s="147" t="b">
        <f t="shared" si="4"/>
        <v>1</v>
      </c>
      <c r="P47" s="147" t="b">
        <f t="shared" si="5"/>
        <v>1</v>
      </c>
      <c r="Q47" s="147" t="b">
        <f t="shared" si="6"/>
        <v>1</v>
      </c>
    </row>
    <row r="48" spans="1:19" x14ac:dyDescent="0.2">
      <c r="L48" s="190">
        <f t="shared" si="1"/>
        <v>2.9930968600868892</v>
      </c>
      <c r="M48" s="190">
        <f t="shared" si="2"/>
        <v>-5.3885707880936762</v>
      </c>
      <c r="N48" s="145">
        <f t="shared" si="3"/>
        <v>-3910.588463282169</v>
      </c>
      <c r="O48" s="147" t="b">
        <f t="shared" si="4"/>
        <v>1</v>
      </c>
      <c r="P48" s="147" t="b">
        <f t="shared" si="5"/>
        <v>1</v>
      </c>
      <c r="Q48" s="147" t="b">
        <f t="shared" si="6"/>
        <v>1</v>
      </c>
    </row>
    <row r="49" spans="12:17" x14ac:dyDescent="0.2">
      <c r="L49" s="190">
        <f t="shared" si="1"/>
        <v>2.4628671706470562</v>
      </c>
      <c r="M49" s="190">
        <f t="shared" si="2"/>
        <v>-7.758492602285413</v>
      </c>
      <c r="N49" s="145">
        <f t="shared" si="3"/>
        <v>-4752.075177940802</v>
      </c>
      <c r="O49" s="147" t="b">
        <f t="shared" si="4"/>
        <v>1</v>
      </c>
      <c r="P49" s="147" t="b">
        <f t="shared" si="5"/>
        <v>1</v>
      </c>
      <c r="Q49" s="147" t="b">
        <f t="shared" si="6"/>
        <v>1</v>
      </c>
    </row>
    <row r="50" spans="12:17" x14ac:dyDescent="0.2">
      <c r="L50" s="190">
        <f t="shared" si="1"/>
        <v>2.4311543945813572</v>
      </c>
      <c r="M50" s="190">
        <f t="shared" si="2"/>
        <v>0.38476383355627408</v>
      </c>
      <c r="N50" s="145">
        <f t="shared" si="3"/>
        <v>213.76191715270397</v>
      </c>
      <c r="O50" s="147" t="b">
        <f t="shared" si="4"/>
        <v>1</v>
      </c>
      <c r="P50" s="147" t="b">
        <f t="shared" si="5"/>
        <v>1</v>
      </c>
      <c r="Q50" s="147" t="b">
        <f t="shared" si="6"/>
        <v>1</v>
      </c>
    </row>
    <row r="51" spans="12:17" x14ac:dyDescent="0.2">
      <c r="L51" s="190">
        <f t="shared" si="1"/>
        <v>2.2670850931751008</v>
      </c>
      <c r="M51" s="190">
        <f t="shared" si="2"/>
        <v>16.058606785290657</v>
      </c>
      <c r="N51" s="145">
        <f t="shared" si="3"/>
        <v>7195.9756731109155</v>
      </c>
      <c r="O51" s="147" t="b">
        <f t="shared" si="4"/>
        <v>1</v>
      </c>
      <c r="P51" s="147" t="b">
        <f t="shared" si="5"/>
        <v>1</v>
      </c>
      <c r="Q51" s="147" t="b">
        <f t="shared" si="6"/>
        <v>1</v>
      </c>
    </row>
    <row r="52" spans="12:17" x14ac:dyDescent="0.2">
      <c r="L52" s="190">
        <f t="shared" si="1"/>
        <v>1.3045455318414585</v>
      </c>
      <c r="M52" s="190">
        <f t="shared" si="2"/>
        <v>15.316061811980052</v>
      </c>
      <c r="N52" s="145">
        <f t="shared" si="3"/>
        <v>3974.7324802783769</v>
      </c>
      <c r="O52" s="147" t="b">
        <f t="shared" si="4"/>
        <v>1</v>
      </c>
      <c r="P52" s="147" t="b">
        <f t="shared" si="5"/>
        <v>1</v>
      </c>
      <c r="Q52" s="147" t="b">
        <f t="shared" si="6"/>
        <v>1</v>
      </c>
    </row>
    <row r="53" spans="12:17" x14ac:dyDescent="0.2">
      <c r="L53" s="190">
        <f t="shared" si="1"/>
        <v>1.2929992870040226</v>
      </c>
      <c r="M53" s="190">
        <f t="shared" si="2"/>
        <v>24.318350999121961</v>
      </c>
      <c r="N53" s="145">
        <f t="shared" si="3"/>
        <v>5802.1442402160792</v>
      </c>
      <c r="O53" s="147" t="b">
        <f t="shared" si="4"/>
        <v>1</v>
      </c>
      <c r="P53" s="147" t="b">
        <f t="shared" si="5"/>
        <v>1</v>
      </c>
      <c r="Q53" s="147" t="b">
        <f t="shared" si="6"/>
        <v>1</v>
      </c>
    </row>
    <row r="54" spans="12:17" x14ac:dyDescent="0.2">
      <c r="L54" s="190">
        <f t="shared" si="1"/>
        <v>1.1904843245850034</v>
      </c>
      <c r="M54" s="190">
        <f t="shared" si="2"/>
        <v>19.826545026688631</v>
      </c>
      <c r="N54" s="145">
        <f t="shared" si="3"/>
        <v>4518.6534847460753</v>
      </c>
      <c r="O54" s="147" t="b">
        <f t="shared" si="4"/>
        <v>1</v>
      </c>
      <c r="P54" s="147" t="b">
        <f t="shared" si="5"/>
        <v>1</v>
      </c>
      <c r="Q54" s="147" t="b">
        <f t="shared" si="6"/>
        <v>1</v>
      </c>
    </row>
    <row r="55" spans="12:17" x14ac:dyDescent="0.2">
      <c r="L55" s="190">
        <f t="shared" si="1"/>
        <v>0.38092338707161266</v>
      </c>
      <c r="M55" s="190">
        <f t="shared" si="2"/>
        <v>17.777507072685154</v>
      </c>
      <c r="N55" s="145">
        <f t="shared" si="3"/>
        <v>1318.9778238648569</v>
      </c>
      <c r="O55" s="147" t="b">
        <f t="shared" si="4"/>
        <v>1</v>
      </c>
      <c r="P55" s="147" t="b">
        <f t="shared" si="5"/>
        <v>1</v>
      </c>
      <c r="Q55" s="147" t="b">
        <f t="shared" si="6"/>
        <v>1</v>
      </c>
    </row>
    <row r="56" spans="12:17" x14ac:dyDescent="0.2">
      <c r="L56" s="190"/>
      <c r="M56" s="190"/>
      <c r="N56" s="145"/>
      <c r="O56" s="147"/>
      <c r="P56" s="147"/>
      <c r="Q56" s="147"/>
    </row>
    <row r="57" spans="12:17" x14ac:dyDescent="0.2">
      <c r="L57" s="190"/>
      <c r="M57" s="190"/>
      <c r="N57" s="145"/>
      <c r="O57" s="147"/>
      <c r="P57" s="147"/>
      <c r="Q57" s="147"/>
    </row>
    <row r="58" spans="12:17" x14ac:dyDescent="0.2">
      <c r="L58" s="190"/>
      <c r="M58" s="190"/>
      <c r="N58" s="145"/>
      <c r="O58" s="147"/>
      <c r="P58" s="147"/>
      <c r="Q58" s="147"/>
    </row>
  </sheetData>
  <sortState ref="B15:J33">
    <sortCondition ref="J15:J33"/>
  </sortState>
  <mergeCells count="7">
    <mergeCell ref="C8:J8"/>
    <mergeCell ref="C9:J9"/>
    <mergeCell ref="C12:D12"/>
    <mergeCell ref="E12:F12"/>
    <mergeCell ref="G12:G13"/>
    <mergeCell ref="H12:I12"/>
    <mergeCell ref="J12:J13"/>
  </mergeCells>
  <pageMargins left="0.70866141732283472" right="0.70866141732283472" top="0.74803149606299213" bottom="0.74803149606299213" header="0.31496062992125984" footer="0.31496062992125984"/>
  <pageSetup scale="82" orientation="portrait" horizontalDpi="4294967294" r:id="rId1"/>
  <headerFooter>
    <oddFooter>&amp;CPágina 40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</sheetPr>
  <dimension ref="A1:T36"/>
  <sheetViews>
    <sheetView showGridLines="0" zoomScaleNormal="100" zoomScaleSheetLayoutView="80" workbookViewId="0"/>
  </sheetViews>
  <sheetFormatPr baseColWidth="10" defaultColWidth="11.42578125" defaultRowHeight="14.25" x14ac:dyDescent="0.2"/>
  <cols>
    <col min="1" max="1" width="1.85546875" style="14" customWidth="1"/>
    <col min="2" max="2" width="25.42578125" style="14" customWidth="1"/>
    <col min="3" max="3" width="17.5703125" style="14" customWidth="1"/>
    <col min="4" max="4" width="18.42578125" style="14" customWidth="1"/>
    <col min="5" max="5" width="17" style="14" customWidth="1"/>
    <col min="6" max="6" width="14.140625" style="14" customWidth="1"/>
    <col min="7" max="7" width="19.85546875" style="14" customWidth="1"/>
    <col min="8" max="8" width="1.85546875" style="14" customWidth="1"/>
    <col min="9" max="9" width="3.85546875" style="83" customWidth="1"/>
    <col min="10" max="10" width="10.42578125" style="83" customWidth="1"/>
    <col min="11" max="11" width="14.42578125" style="83" bestFit="1" customWidth="1"/>
    <col min="12" max="13" width="10.140625" style="14" bestFit="1" customWidth="1"/>
    <col min="14" max="14" width="5.5703125" style="14" customWidth="1"/>
    <col min="15" max="15" width="8.28515625" style="14" customWidth="1"/>
    <col min="16" max="16" width="14.5703125" style="14" bestFit="1" customWidth="1"/>
    <col min="17" max="17" width="16.140625" style="14" customWidth="1"/>
    <col min="18" max="19" width="11.42578125" style="14"/>
    <col min="20" max="20" width="8.42578125" style="14" bestFit="1" customWidth="1"/>
    <col min="21" max="16384" width="11.42578125" style="14"/>
  </cols>
  <sheetData>
    <row r="1" spans="1:20" x14ac:dyDescent="0.2">
      <c r="A1" s="48"/>
      <c r="B1" s="49"/>
      <c r="C1" s="49"/>
      <c r="D1" s="49"/>
      <c r="E1" s="49"/>
      <c r="F1" s="49"/>
      <c r="G1" s="49"/>
      <c r="H1" s="50"/>
    </row>
    <row r="2" spans="1:20" x14ac:dyDescent="0.2">
      <c r="A2" s="51"/>
      <c r="B2" s="47"/>
      <c r="C2" s="47"/>
      <c r="D2" s="47"/>
      <c r="E2" s="47"/>
      <c r="F2" s="47"/>
      <c r="G2" s="47"/>
      <c r="H2" s="52"/>
    </row>
    <row r="3" spans="1:20" x14ac:dyDescent="0.2">
      <c r="A3" s="51"/>
      <c r="B3" s="47"/>
      <c r="C3" s="47"/>
      <c r="D3" s="47"/>
      <c r="E3" s="47"/>
      <c r="F3" s="47"/>
      <c r="G3" s="47"/>
      <c r="H3" s="52"/>
    </row>
    <row r="4" spans="1:20" x14ac:dyDescent="0.2">
      <c r="A4" s="51"/>
      <c r="B4" s="47"/>
      <c r="C4" s="47"/>
      <c r="D4" s="47"/>
      <c r="E4" s="47"/>
      <c r="F4" s="47"/>
      <c r="G4" s="47"/>
      <c r="H4" s="52"/>
    </row>
    <row r="5" spans="1:20" ht="15.75" x14ac:dyDescent="0.25">
      <c r="A5" s="51"/>
      <c r="B5" s="47"/>
      <c r="C5" s="47"/>
      <c r="D5" s="47"/>
      <c r="E5" s="47"/>
      <c r="F5" s="47"/>
      <c r="G5" s="47"/>
      <c r="H5" s="52"/>
      <c r="L5" s="196"/>
    </row>
    <row r="6" spans="1:20" x14ac:dyDescent="0.2">
      <c r="A6" s="51"/>
      <c r="B6" s="47"/>
      <c r="C6" s="47"/>
      <c r="D6" s="47"/>
      <c r="E6" s="47"/>
      <c r="F6" s="47"/>
      <c r="G6" s="47"/>
      <c r="H6" s="52"/>
    </row>
    <row r="7" spans="1:20" x14ac:dyDescent="0.2">
      <c r="A7" s="51"/>
      <c r="B7" s="47"/>
      <c r="C7" s="47"/>
      <c r="D7" s="47"/>
      <c r="E7" s="47"/>
      <c r="F7" s="47"/>
      <c r="G7" s="47"/>
      <c r="H7" s="52"/>
    </row>
    <row r="8" spans="1:20" ht="15" x14ac:dyDescent="0.25">
      <c r="A8" s="51"/>
      <c r="B8" s="63"/>
      <c r="C8" s="418" t="s">
        <v>115</v>
      </c>
      <c r="D8" s="418"/>
      <c r="E8" s="418"/>
      <c r="F8" s="418"/>
      <c r="G8" s="418"/>
      <c r="H8" s="52"/>
    </row>
    <row r="9" spans="1:20" ht="15" x14ac:dyDescent="0.25">
      <c r="A9" s="51"/>
      <c r="B9" s="63"/>
      <c r="C9" s="418" t="s">
        <v>116</v>
      </c>
      <c r="D9" s="418"/>
      <c r="E9" s="418"/>
      <c r="F9" s="418"/>
      <c r="G9" s="418"/>
      <c r="H9" s="52"/>
    </row>
    <row r="10" spans="1:20" ht="15" x14ac:dyDescent="0.25">
      <c r="A10" s="51"/>
      <c r="C10" s="418" t="s">
        <v>261</v>
      </c>
      <c r="D10" s="418"/>
      <c r="E10" s="418"/>
      <c r="F10" s="418"/>
      <c r="G10" s="418"/>
      <c r="H10" s="52"/>
    </row>
    <row r="11" spans="1:20" ht="15" x14ac:dyDescent="0.25">
      <c r="A11" s="51"/>
      <c r="B11" s="96"/>
      <c r="C11" s="96"/>
      <c r="D11" s="96"/>
      <c r="E11" s="113"/>
      <c r="F11" s="96"/>
      <c r="G11" s="96"/>
      <c r="H11" s="52"/>
      <c r="L11" s="147"/>
      <c r="M11" s="147"/>
      <c r="N11" s="147"/>
    </row>
    <row r="12" spans="1:20" ht="15" customHeight="1" x14ac:dyDescent="0.25">
      <c r="A12" s="51"/>
      <c r="B12" s="47"/>
      <c r="C12" s="98">
        <v>2011</v>
      </c>
      <c r="D12" s="99">
        <v>2014</v>
      </c>
      <c r="E12" s="119">
        <v>2017</v>
      </c>
      <c r="F12" s="419" t="s">
        <v>150</v>
      </c>
      <c r="G12" s="419"/>
      <c r="H12" s="52"/>
      <c r="J12" s="179" t="s">
        <v>203</v>
      </c>
      <c r="K12" s="179" t="s">
        <v>204</v>
      </c>
      <c r="L12" s="180" t="s">
        <v>205</v>
      </c>
      <c r="M12" s="147" t="s">
        <v>206</v>
      </c>
      <c r="N12" s="147"/>
      <c r="O12" s="142"/>
      <c r="P12" s="142"/>
    </row>
    <row r="13" spans="1:20" ht="15" x14ac:dyDescent="0.25">
      <c r="A13" s="51"/>
      <c r="B13" s="47"/>
      <c r="C13" s="431" t="s">
        <v>117</v>
      </c>
      <c r="D13" s="431"/>
      <c r="E13" s="431"/>
      <c r="F13" s="97" t="s">
        <v>0</v>
      </c>
      <c r="G13" s="323" t="s">
        <v>117</v>
      </c>
      <c r="H13" s="52"/>
      <c r="L13" s="147"/>
      <c r="M13" s="147"/>
      <c r="N13" s="147"/>
      <c r="O13" s="142"/>
      <c r="P13" s="142"/>
    </row>
    <row r="14" spans="1:20" ht="14.25" customHeight="1" x14ac:dyDescent="0.2">
      <c r="A14" s="51"/>
      <c r="B14" s="47"/>
      <c r="C14" s="53"/>
      <c r="D14" s="53"/>
      <c r="E14" s="53"/>
      <c r="F14" s="53"/>
      <c r="G14" s="324"/>
      <c r="H14" s="52"/>
      <c r="L14" s="147"/>
      <c r="M14" s="147"/>
      <c r="N14" s="147"/>
      <c r="O14" s="142"/>
      <c r="P14" s="142"/>
    </row>
    <row r="15" spans="1:20" x14ac:dyDescent="0.2">
      <c r="A15" s="105"/>
      <c r="B15" s="88" t="s">
        <v>4</v>
      </c>
      <c r="C15" s="81">
        <v>154008.83368272817</v>
      </c>
      <c r="D15" s="81">
        <v>164107.95269356258</v>
      </c>
      <c r="E15" s="172">
        <v>231275.77917905743</v>
      </c>
      <c r="F15" s="76">
        <v>40.929050288572412</v>
      </c>
      <c r="G15" s="81">
        <v>67167.82648549485</v>
      </c>
      <c r="H15" s="52"/>
      <c r="J15" s="104">
        <v>84329.749660098096</v>
      </c>
      <c r="K15" s="104">
        <v>31422.122773992287</v>
      </c>
      <c r="L15" s="145">
        <v>21088.26041455736</v>
      </c>
      <c r="M15" s="145">
        <f t="shared" ref="M15:M33" si="0">SUM(J15:L15)</f>
        <v>136840.13284864774</v>
      </c>
      <c r="N15" s="291">
        <f>+((E15-D15)/D15)*100</f>
        <v>40.929050288572412</v>
      </c>
      <c r="O15" s="145">
        <f>+E15-D15</f>
        <v>67167.82648549485</v>
      </c>
      <c r="P15" s="145" t="b">
        <f>+ROUND(F15,4)=ROUND(N15,4)</f>
        <v>1</v>
      </c>
      <c r="Q15" s="145" t="b">
        <f>+ROUND(G15,4)=ROUND(O15,4)</f>
        <v>1</v>
      </c>
      <c r="R15" s="73"/>
      <c r="S15" s="73"/>
      <c r="T15" s="73"/>
    </row>
    <row r="16" spans="1:20" ht="13.9" customHeight="1" x14ac:dyDescent="0.2">
      <c r="A16" s="105"/>
      <c r="B16" s="88" t="s">
        <v>6</v>
      </c>
      <c r="C16" s="45">
        <v>158515.63296483987</v>
      </c>
      <c r="D16" s="45">
        <v>172642.85024701021</v>
      </c>
      <c r="E16" s="183">
        <v>213510.86598662011</v>
      </c>
      <c r="F16" s="74">
        <v>23.672000132723504</v>
      </c>
      <c r="G16" s="45">
        <v>40868.015739609895</v>
      </c>
      <c r="H16" s="52"/>
      <c r="J16" s="104">
        <v>100572.25645559457</v>
      </c>
      <c r="K16" s="104">
        <v>44693.550570510015</v>
      </c>
      <c r="L16" s="145">
        <v>30945.286491314677</v>
      </c>
      <c r="M16" s="145">
        <f t="shared" si="0"/>
        <v>176211.09351741927</v>
      </c>
      <c r="N16" s="291">
        <f t="shared" ref="N16:N33" si="1">+((E16-D16)/D16)*100</f>
        <v>23.672000132723504</v>
      </c>
      <c r="O16" s="145">
        <f t="shared" ref="O16:O33" si="2">+E16-D16</f>
        <v>40868.015739609895</v>
      </c>
      <c r="P16" s="145" t="b">
        <f t="shared" ref="P16:P33" si="3">+ROUND(F16,4)=ROUND(N16,4)</f>
        <v>1</v>
      </c>
      <c r="Q16" s="145" t="b">
        <f t="shared" ref="Q16:Q33" si="4">+ROUND(G16,4)=ROUND(O16,4)</f>
        <v>1</v>
      </c>
      <c r="R16" s="73"/>
      <c r="S16" s="73"/>
      <c r="T16" s="73"/>
    </row>
    <row r="17" spans="1:20" x14ac:dyDescent="0.2">
      <c r="A17" s="105"/>
      <c r="B17" s="88" t="s">
        <v>14</v>
      </c>
      <c r="C17" s="45">
        <v>101987.15678974766</v>
      </c>
      <c r="D17" s="45">
        <v>130637.63565241235</v>
      </c>
      <c r="E17" s="183">
        <v>176211.09351741927</v>
      </c>
      <c r="F17" s="74">
        <v>34.885397027747999</v>
      </c>
      <c r="G17" s="45">
        <v>45573.457865006916</v>
      </c>
      <c r="H17" s="52"/>
      <c r="J17" s="104">
        <v>48405.59636072685</v>
      </c>
      <c r="K17" s="104">
        <v>24317.927286646835</v>
      </c>
      <c r="L17" s="145">
        <v>17693.122266390947</v>
      </c>
      <c r="M17" s="145">
        <f t="shared" si="0"/>
        <v>90416.645913764631</v>
      </c>
      <c r="N17" s="291">
        <f t="shared" si="1"/>
        <v>34.885397027747992</v>
      </c>
      <c r="O17" s="145">
        <f t="shared" si="2"/>
        <v>45573.457865006916</v>
      </c>
      <c r="P17" s="145" t="b">
        <f t="shared" si="3"/>
        <v>1</v>
      </c>
      <c r="Q17" s="145" t="b">
        <f t="shared" si="4"/>
        <v>1</v>
      </c>
      <c r="R17" s="73"/>
      <c r="S17" s="73"/>
      <c r="T17" s="73"/>
    </row>
    <row r="18" spans="1:20" x14ac:dyDescent="0.2">
      <c r="A18" s="105"/>
      <c r="B18" s="88" t="s">
        <v>12</v>
      </c>
      <c r="C18" s="45">
        <v>133677.55052958045</v>
      </c>
      <c r="D18" s="45">
        <v>141292.03313811493</v>
      </c>
      <c r="E18" s="183">
        <v>151413.10495894289</v>
      </c>
      <c r="F18" s="74">
        <v>7.1632289493169576</v>
      </c>
      <c r="G18" s="45">
        <v>10121.071820827958</v>
      </c>
      <c r="H18" s="52"/>
      <c r="J18" s="104">
        <v>133100.77240454906</v>
      </c>
      <c r="K18" s="104">
        <v>47885.402923040936</v>
      </c>
      <c r="L18" s="145">
        <v>32524.690659030097</v>
      </c>
      <c r="M18" s="145">
        <f t="shared" si="0"/>
        <v>213510.86598662011</v>
      </c>
      <c r="N18" s="291">
        <f t="shared" si="1"/>
        <v>7.1632289493169576</v>
      </c>
      <c r="O18" s="145">
        <f t="shared" si="2"/>
        <v>10121.071820827958</v>
      </c>
      <c r="P18" s="145" t="b">
        <f t="shared" si="3"/>
        <v>1</v>
      </c>
      <c r="Q18" s="145" t="b">
        <f t="shared" si="4"/>
        <v>1</v>
      </c>
      <c r="R18" s="73"/>
      <c r="S18" s="73"/>
      <c r="T18" s="73"/>
    </row>
    <row r="19" spans="1:20" ht="13.9" customHeight="1" x14ac:dyDescent="0.2">
      <c r="A19" s="105"/>
      <c r="B19" s="88" t="s">
        <v>19</v>
      </c>
      <c r="C19" s="45">
        <v>112398.704768929</v>
      </c>
      <c r="D19" s="45">
        <v>111642.84409090631</v>
      </c>
      <c r="E19" s="183">
        <v>148186.33326875573</v>
      </c>
      <c r="F19" s="74">
        <v>32.732495732636039</v>
      </c>
      <c r="G19" s="45">
        <v>36543.48917784942</v>
      </c>
      <c r="H19" s="52"/>
      <c r="J19" s="104">
        <v>38988.613352746659</v>
      </c>
      <c r="K19" s="104">
        <v>16959.195990571057</v>
      </c>
      <c r="L19" s="145">
        <v>12365.789583299433</v>
      </c>
      <c r="M19" s="145">
        <f t="shared" si="0"/>
        <v>68313.598926617153</v>
      </c>
      <c r="N19" s="291">
        <f t="shared" si="1"/>
        <v>32.732495732636046</v>
      </c>
      <c r="O19" s="145">
        <f t="shared" si="2"/>
        <v>36543.48917784942</v>
      </c>
      <c r="P19" s="145" t="b">
        <f t="shared" si="3"/>
        <v>1</v>
      </c>
      <c r="Q19" s="145" t="b">
        <f t="shared" si="4"/>
        <v>1</v>
      </c>
      <c r="R19" s="73"/>
      <c r="S19" s="73"/>
      <c r="T19" s="73"/>
    </row>
    <row r="20" spans="1:20" ht="15.75" customHeight="1" x14ac:dyDescent="0.2">
      <c r="A20" s="105"/>
      <c r="B20" s="88" t="s">
        <v>10</v>
      </c>
      <c r="C20" s="45">
        <v>106425.75142377998</v>
      </c>
      <c r="D20" s="45">
        <v>127226.59560133086</v>
      </c>
      <c r="E20" s="183">
        <v>147977.86816690466</v>
      </c>
      <c r="F20" s="74">
        <v>16.310483250372165</v>
      </c>
      <c r="G20" s="45">
        <v>20751.272565573803</v>
      </c>
      <c r="H20" s="52"/>
      <c r="J20" s="104">
        <v>63747.738041561017</v>
      </c>
      <c r="K20" s="104">
        <v>34714.039261890968</v>
      </c>
      <c r="L20" s="145">
        <v>23649.970401829371</v>
      </c>
      <c r="M20" s="145">
        <f t="shared" si="0"/>
        <v>122111.74770528136</v>
      </c>
      <c r="N20" s="291">
        <f t="shared" si="1"/>
        <v>16.310483250372169</v>
      </c>
      <c r="O20" s="145">
        <f t="shared" si="2"/>
        <v>20751.272565573803</v>
      </c>
      <c r="P20" s="145" t="b">
        <f t="shared" si="3"/>
        <v>1</v>
      </c>
      <c r="Q20" s="145" t="b">
        <f t="shared" si="4"/>
        <v>1</v>
      </c>
      <c r="R20" s="73"/>
      <c r="S20" s="73"/>
      <c r="T20" s="73"/>
    </row>
    <row r="21" spans="1:20" ht="13.9" customHeight="1" x14ac:dyDescent="0.2">
      <c r="A21" s="105"/>
      <c r="B21" s="88" t="s">
        <v>5</v>
      </c>
      <c r="C21" s="45">
        <v>94096.349774997841</v>
      </c>
      <c r="D21" s="45">
        <v>114116.80671427588</v>
      </c>
      <c r="E21" s="183">
        <v>143403.80343185386</v>
      </c>
      <c r="F21" s="74">
        <v>25.664052089107582</v>
      </c>
      <c r="G21" s="45">
        <v>29286.996717577975</v>
      </c>
      <c r="H21" s="52"/>
      <c r="J21" s="104">
        <v>70429.872690214368</v>
      </c>
      <c r="K21" s="104">
        <v>45331.516554584778</v>
      </c>
      <c r="L21" s="145">
        <v>32216.478922105522</v>
      </c>
      <c r="M21" s="145">
        <f t="shared" si="0"/>
        <v>147977.86816690466</v>
      </c>
      <c r="N21" s="291">
        <f t="shared" si="1"/>
        <v>25.664052089107575</v>
      </c>
      <c r="O21" s="145">
        <f t="shared" si="2"/>
        <v>29286.996717577975</v>
      </c>
      <c r="P21" s="145" t="b">
        <f t="shared" si="3"/>
        <v>1</v>
      </c>
      <c r="Q21" s="145" t="b">
        <f t="shared" si="4"/>
        <v>1</v>
      </c>
      <c r="R21" s="73"/>
      <c r="S21" s="73"/>
      <c r="T21" s="73"/>
    </row>
    <row r="22" spans="1:20" x14ac:dyDescent="0.2">
      <c r="A22" s="105"/>
      <c r="B22" s="87" t="s">
        <v>8</v>
      </c>
      <c r="C22" s="45">
        <v>101764.30542888574</v>
      </c>
      <c r="D22" s="45">
        <v>146959.95594586016</v>
      </c>
      <c r="E22" s="183">
        <v>137924.89700736135</v>
      </c>
      <c r="F22" s="74">
        <v>-6.1479733580127931</v>
      </c>
      <c r="G22" s="45">
        <v>-9035.0589384988125</v>
      </c>
      <c r="H22" s="52"/>
      <c r="J22" s="104">
        <v>66904.276875781972</v>
      </c>
      <c r="K22" s="104">
        <v>34148.478312016276</v>
      </c>
      <c r="L22" s="145">
        <v>25644.748247003536</v>
      </c>
      <c r="M22" s="145">
        <f t="shared" si="0"/>
        <v>126697.50343480178</v>
      </c>
      <c r="N22" s="291">
        <f t="shared" si="1"/>
        <v>-6.1479733580127878</v>
      </c>
      <c r="O22" s="145">
        <f t="shared" si="2"/>
        <v>-9035.0589384988125</v>
      </c>
      <c r="P22" s="145" t="b">
        <f t="shared" si="3"/>
        <v>1</v>
      </c>
      <c r="Q22" s="145" t="b">
        <f t="shared" si="4"/>
        <v>1</v>
      </c>
      <c r="R22" s="73"/>
      <c r="S22" s="73"/>
      <c r="T22" s="73"/>
    </row>
    <row r="23" spans="1:20" x14ac:dyDescent="0.2">
      <c r="A23" s="105"/>
      <c r="B23" s="88" t="s">
        <v>22</v>
      </c>
      <c r="C23" s="45">
        <v>100249.99962703977</v>
      </c>
      <c r="D23" s="45">
        <v>142342.25770128358</v>
      </c>
      <c r="E23" s="183">
        <v>136840.13284864774</v>
      </c>
      <c r="F23" s="74">
        <v>-3.8654191253467918</v>
      </c>
      <c r="G23" s="45">
        <v>-5502.1248526358395</v>
      </c>
      <c r="H23" s="52"/>
      <c r="J23" s="104">
        <v>40007.071381698079</v>
      </c>
      <c r="K23" s="104">
        <v>24055.981471628598</v>
      </c>
      <c r="L23" s="145">
        <v>14575.757148548888</v>
      </c>
      <c r="M23" s="145">
        <f t="shared" si="0"/>
        <v>78638.810001875565</v>
      </c>
      <c r="N23" s="291">
        <f t="shared" si="1"/>
        <v>-3.8654191253467967</v>
      </c>
      <c r="O23" s="145">
        <f t="shared" si="2"/>
        <v>-5502.1248526358395</v>
      </c>
      <c r="P23" s="145" t="b">
        <f t="shared" si="3"/>
        <v>1</v>
      </c>
      <c r="Q23" s="145" t="b">
        <f t="shared" si="4"/>
        <v>1</v>
      </c>
      <c r="R23" s="73"/>
      <c r="S23" s="73"/>
      <c r="T23" s="73"/>
    </row>
    <row r="24" spans="1:20" x14ac:dyDescent="0.2">
      <c r="A24" s="105"/>
      <c r="B24" s="88" t="s">
        <v>9</v>
      </c>
      <c r="C24" s="45">
        <v>83454.041315005816</v>
      </c>
      <c r="D24" s="45">
        <v>108132.30891941546</v>
      </c>
      <c r="E24" s="183">
        <v>126697.50343480178</v>
      </c>
      <c r="F24" s="74">
        <v>17.168961525848726</v>
      </c>
      <c r="G24" s="45">
        <v>18565.19451538632</v>
      </c>
      <c r="H24" s="52"/>
      <c r="J24" s="104">
        <v>73423.390791063983</v>
      </c>
      <c r="K24" s="104">
        <v>43990.151846330693</v>
      </c>
      <c r="L24" s="145">
        <v>30772.790631361033</v>
      </c>
      <c r="M24" s="145">
        <f t="shared" si="0"/>
        <v>148186.33326875573</v>
      </c>
      <c r="N24" s="291">
        <f t="shared" si="1"/>
        <v>17.168961525848715</v>
      </c>
      <c r="O24" s="145">
        <f t="shared" si="2"/>
        <v>18565.19451538632</v>
      </c>
      <c r="P24" s="145" t="b">
        <f t="shared" si="3"/>
        <v>1</v>
      </c>
      <c r="Q24" s="145" t="b">
        <f t="shared" si="4"/>
        <v>1</v>
      </c>
      <c r="R24" s="73"/>
      <c r="S24" s="73"/>
      <c r="T24" s="73"/>
    </row>
    <row r="25" spans="1:20" ht="13.9" customHeight="1" x14ac:dyDescent="0.2">
      <c r="A25" s="105"/>
      <c r="B25" s="88" t="s">
        <v>7</v>
      </c>
      <c r="C25" s="45">
        <v>87131.708341636942</v>
      </c>
      <c r="D25" s="45">
        <v>106701.29362204787</v>
      </c>
      <c r="E25" s="183">
        <v>122111.74770528136</v>
      </c>
      <c r="F25" s="74">
        <v>14.442612230944118</v>
      </c>
      <c r="G25" s="45">
        <v>15410.45408323349</v>
      </c>
      <c r="H25" s="52"/>
      <c r="J25" s="104">
        <v>84680.997149271556</v>
      </c>
      <c r="K25" s="104">
        <v>29487.228517268493</v>
      </c>
      <c r="L25" s="145">
        <v>23756.671340821293</v>
      </c>
      <c r="M25" s="145">
        <f t="shared" si="0"/>
        <v>137924.89700736135</v>
      </c>
      <c r="N25" s="291">
        <f t="shared" si="1"/>
        <v>14.442612230944125</v>
      </c>
      <c r="O25" s="145">
        <f t="shared" si="2"/>
        <v>15410.45408323349</v>
      </c>
      <c r="P25" s="145" t="b">
        <f t="shared" si="3"/>
        <v>1</v>
      </c>
      <c r="Q25" s="145" t="b">
        <f t="shared" si="4"/>
        <v>1</v>
      </c>
      <c r="R25" s="73"/>
      <c r="S25" s="73"/>
      <c r="T25" s="73"/>
    </row>
    <row r="26" spans="1:20" ht="13.9" customHeight="1" x14ac:dyDescent="0.2">
      <c r="A26" s="105"/>
      <c r="B26" s="107" t="s">
        <v>21</v>
      </c>
      <c r="C26" s="44">
        <v>81308.987080456878</v>
      </c>
      <c r="D26" s="44">
        <v>101019.66058944621</v>
      </c>
      <c r="E26" s="173">
        <v>117319.59552104502</v>
      </c>
      <c r="F26" s="75">
        <v>16.135408529873541</v>
      </c>
      <c r="G26" s="44">
        <v>16299.934931598807</v>
      </c>
      <c r="H26" s="52"/>
      <c r="J26" s="104">
        <v>68441.403112082291</v>
      </c>
      <c r="K26" s="104">
        <v>25048.420758276923</v>
      </c>
      <c r="L26" s="145">
        <v>19181.963720567321</v>
      </c>
      <c r="M26" s="145">
        <f t="shared" si="0"/>
        <v>112671.78759092654</v>
      </c>
      <c r="N26" s="291">
        <f t="shared" si="1"/>
        <v>16.135408529873544</v>
      </c>
      <c r="O26" s="145">
        <f t="shared" si="2"/>
        <v>16299.934931598807</v>
      </c>
      <c r="P26" s="145" t="b">
        <f t="shared" si="3"/>
        <v>1</v>
      </c>
      <c r="Q26" s="145" t="b">
        <f t="shared" si="4"/>
        <v>1</v>
      </c>
      <c r="R26" s="73"/>
      <c r="S26" s="73"/>
      <c r="T26" s="73"/>
    </row>
    <row r="27" spans="1:20" ht="13.9" customHeight="1" x14ac:dyDescent="0.2">
      <c r="A27" s="105"/>
      <c r="B27" s="88" t="s">
        <v>17</v>
      </c>
      <c r="C27" s="45">
        <v>75139.484291774541</v>
      </c>
      <c r="D27" s="45">
        <v>72146.434331972807</v>
      </c>
      <c r="E27" s="183">
        <v>112671.78759092654</v>
      </c>
      <c r="F27" s="74">
        <v>56.170971766229471</v>
      </c>
      <c r="G27" s="45">
        <v>40525.353258953735</v>
      </c>
      <c r="H27" s="52"/>
      <c r="J27" s="104">
        <v>58800.614754797694</v>
      </c>
      <c r="K27" s="104">
        <v>28816.35532962079</v>
      </c>
      <c r="L27" s="145">
        <v>18972.364881767036</v>
      </c>
      <c r="M27" s="145">
        <f t="shared" si="0"/>
        <v>106589.33496618552</v>
      </c>
      <c r="N27" s="291">
        <f t="shared" si="1"/>
        <v>56.170971766229471</v>
      </c>
      <c r="O27" s="145">
        <f t="shared" si="2"/>
        <v>40525.353258953735</v>
      </c>
      <c r="P27" s="145" t="b">
        <f t="shared" si="3"/>
        <v>1</v>
      </c>
      <c r="Q27" s="145" t="b">
        <f t="shared" si="4"/>
        <v>1</v>
      </c>
      <c r="R27" s="73"/>
      <c r="S27" s="73"/>
      <c r="T27" s="73"/>
    </row>
    <row r="28" spans="1:20" x14ac:dyDescent="0.2">
      <c r="A28" s="105"/>
      <c r="B28" s="88" t="s">
        <v>20</v>
      </c>
      <c r="C28" s="45">
        <v>68584.280700257834</v>
      </c>
      <c r="D28" s="45">
        <v>91689.099753072165</v>
      </c>
      <c r="E28" s="183">
        <v>106589.33496618552</v>
      </c>
      <c r="F28" s="74">
        <v>16.250825074344899</v>
      </c>
      <c r="G28" s="45">
        <v>14900.235213113352</v>
      </c>
      <c r="H28" s="52"/>
      <c r="J28" s="104">
        <v>51416.177642352843</v>
      </c>
      <c r="K28" s="104">
        <v>23070.41363516172</v>
      </c>
      <c r="L28" s="145">
        <v>18898.670566341531</v>
      </c>
      <c r="M28" s="145">
        <f t="shared" si="0"/>
        <v>93385.261843856089</v>
      </c>
      <c r="N28" s="291">
        <f t="shared" si="1"/>
        <v>16.250825074344892</v>
      </c>
      <c r="O28" s="145">
        <f t="shared" si="2"/>
        <v>14900.235213113352</v>
      </c>
      <c r="P28" s="145" t="b">
        <f t="shared" si="3"/>
        <v>1</v>
      </c>
      <c r="Q28" s="145" t="b">
        <f t="shared" si="4"/>
        <v>1</v>
      </c>
      <c r="R28" s="73"/>
      <c r="S28" s="73"/>
      <c r="T28" s="73"/>
    </row>
    <row r="29" spans="1:20" x14ac:dyDescent="0.2">
      <c r="A29" s="105"/>
      <c r="B29" s="88" t="s">
        <v>13</v>
      </c>
      <c r="C29" s="45">
        <v>69325.624688781012</v>
      </c>
      <c r="D29" s="45">
        <v>83672.194805005231</v>
      </c>
      <c r="E29" s="183">
        <v>93385.261843856089</v>
      </c>
      <c r="F29" s="74">
        <v>11.608476461609229</v>
      </c>
      <c r="G29" s="45">
        <v>9713.0670388508588</v>
      </c>
      <c r="H29" s="52"/>
      <c r="J29" s="104">
        <v>85038.431383256786</v>
      </c>
      <c r="K29" s="104">
        <v>36714.198603403114</v>
      </c>
      <c r="L29" s="145">
        <v>21651.173445193959</v>
      </c>
      <c r="M29" s="145">
        <f t="shared" si="0"/>
        <v>143403.80343185386</v>
      </c>
      <c r="N29" s="291">
        <f t="shared" si="1"/>
        <v>11.608476461609236</v>
      </c>
      <c r="O29" s="145">
        <f t="shared" si="2"/>
        <v>9713.0670388508588</v>
      </c>
      <c r="P29" s="145" t="b">
        <f t="shared" si="3"/>
        <v>1</v>
      </c>
      <c r="Q29" s="145" t="b">
        <f t="shared" si="4"/>
        <v>1</v>
      </c>
      <c r="R29" s="73"/>
      <c r="S29" s="73"/>
      <c r="T29" s="73"/>
    </row>
    <row r="30" spans="1:20" ht="13.9" customHeight="1" x14ac:dyDescent="0.2">
      <c r="A30" s="105"/>
      <c r="B30" s="88" t="s">
        <v>16</v>
      </c>
      <c r="C30" s="81">
        <v>46622.09323961295</v>
      </c>
      <c r="D30" s="81">
        <v>66562.793901853423</v>
      </c>
      <c r="E30" s="172">
        <v>92397.762904468269</v>
      </c>
      <c r="F30" s="76">
        <v>38.812927595419765</v>
      </c>
      <c r="G30" s="81">
        <v>25834.969002614846</v>
      </c>
      <c r="H30" s="52"/>
      <c r="J30" s="104">
        <v>82715.438501539669</v>
      </c>
      <c r="K30" s="104">
        <v>43305.775167964101</v>
      </c>
      <c r="L30" s="145">
        <v>25391.8912894391</v>
      </c>
      <c r="M30" s="145">
        <f t="shared" si="0"/>
        <v>151413.10495894289</v>
      </c>
      <c r="N30" s="291">
        <f t="shared" si="1"/>
        <v>38.812927595419758</v>
      </c>
      <c r="O30" s="145">
        <f t="shared" si="2"/>
        <v>25834.969002614846</v>
      </c>
      <c r="P30" s="145" t="b">
        <f t="shared" si="3"/>
        <v>1</v>
      </c>
      <c r="Q30" s="145" t="b">
        <f t="shared" si="4"/>
        <v>1</v>
      </c>
      <c r="R30" s="73"/>
      <c r="S30" s="73"/>
      <c r="T30" s="73"/>
    </row>
    <row r="31" spans="1:20" ht="13.9" customHeight="1" x14ac:dyDescent="0.2">
      <c r="A31" s="105"/>
      <c r="B31" s="88" t="s">
        <v>18</v>
      </c>
      <c r="C31" s="45">
        <v>60366.803102243735</v>
      </c>
      <c r="D31" s="45">
        <v>77130.425767009961</v>
      </c>
      <c r="E31" s="183">
        <v>90416.645913764631</v>
      </c>
      <c r="F31" s="74">
        <v>17.225653838458932</v>
      </c>
      <c r="G31" s="45">
        <v>13286.220146754669</v>
      </c>
      <c r="H31" s="52"/>
      <c r="J31" s="104">
        <v>66057.580879529545</v>
      </c>
      <c r="K31" s="104">
        <v>29999.198308719602</v>
      </c>
      <c r="L31" s="145">
        <v>21262.816332795872</v>
      </c>
      <c r="M31" s="145">
        <f t="shared" si="0"/>
        <v>117319.59552104502</v>
      </c>
      <c r="N31" s="291">
        <f t="shared" si="1"/>
        <v>17.225653838458932</v>
      </c>
      <c r="O31" s="145">
        <f t="shared" si="2"/>
        <v>13286.220146754669</v>
      </c>
      <c r="P31" s="145" t="b">
        <f t="shared" si="3"/>
        <v>1</v>
      </c>
      <c r="Q31" s="145" t="b">
        <f t="shared" si="4"/>
        <v>1</v>
      </c>
      <c r="R31" s="73"/>
      <c r="S31" s="73"/>
      <c r="T31" s="73"/>
    </row>
    <row r="32" spans="1:20" ht="13.9" customHeight="1" x14ac:dyDescent="0.2">
      <c r="A32" s="105"/>
      <c r="B32" s="87" t="s">
        <v>15</v>
      </c>
      <c r="C32" s="45">
        <v>63946.007555785844</v>
      </c>
      <c r="D32" s="45">
        <v>95213.829754547784</v>
      </c>
      <c r="E32" s="183">
        <v>78638.810001875565</v>
      </c>
      <c r="F32" s="74">
        <v>-17.408206134971195</v>
      </c>
      <c r="G32" s="45">
        <v>-16575.019752672219</v>
      </c>
      <c r="H32" s="52"/>
      <c r="J32" s="104">
        <v>127180.66328365004</v>
      </c>
      <c r="K32" s="104">
        <v>60254.550330044418</v>
      </c>
      <c r="L32" s="145">
        <v>43840.56556536298</v>
      </c>
      <c r="M32" s="145">
        <f t="shared" si="0"/>
        <v>231275.77917905743</v>
      </c>
      <c r="N32" s="291">
        <f t="shared" si="1"/>
        <v>-17.408206134971195</v>
      </c>
      <c r="O32" s="145">
        <f t="shared" si="2"/>
        <v>-16575.019752672219</v>
      </c>
      <c r="P32" s="145" t="b">
        <f t="shared" si="3"/>
        <v>1</v>
      </c>
      <c r="Q32" s="145" t="b">
        <f t="shared" si="4"/>
        <v>1</v>
      </c>
      <c r="R32" s="73"/>
      <c r="S32" s="73"/>
      <c r="T32" s="73"/>
    </row>
    <row r="33" spans="1:20" x14ac:dyDescent="0.2">
      <c r="A33" s="105"/>
      <c r="B33" s="87" t="s">
        <v>11</v>
      </c>
      <c r="C33" s="45">
        <v>52262.287492176729</v>
      </c>
      <c r="D33" s="45">
        <v>52856.242945096354</v>
      </c>
      <c r="E33" s="183">
        <v>68313.598926617153</v>
      </c>
      <c r="F33" s="74">
        <v>29.244144343700128</v>
      </c>
      <c r="G33" s="45">
        <v>15457.355981520799</v>
      </c>
      <c r="H33" s="52"/>
      <c r="J33" s="104">
        <v>56628.652029659504</v>
      </c>
      <c r="K33" s="104">
        <v>21681.417333534431</v>
      </c>
      <c r="L33" s="145">
        <v>14087.693541274331</v>
      </c>
      <c r="M33" s="145">
        <f t="shared" si="0"/>
        <v>92397.762904468269</v>
      </c>
      <c r="N33" s="291">
        <f t="shared" si="1"/>
        <v>29.244144343700139</v>
      </c>
      <c r="O33" s="145">
        <f t="shared" si="2"/>
        <v>15457.355981520799</v>
      </c>
      <c r="P33" s="145" t="b">
        <f t="shared" si="3"/>
        <v>1</v>
      </c>
      <c r="Q33" s="145" t="b">
        <f t="shared" si="4"/>
        <v>1</v>
      </c>
      <c r="R33" s="73"/>
      <c r="S33" s="73"/>
      <c r="T33" s="73"/>
    </row>
    <row r="34" spans="1:20" x14ac:dyDescent="0.2">
      <c r="A34" s="51"/>
      <c r="B34" s="47"/>
      <c r="C34" s="47"/>
      <c r="D34" s="47"/>
      <c r="E34" s="47"/>
      <c r="F34" s="47"/>
      <c r="G34" s="47"/>
      <c r="H34" s="52"/>
      <c r="I34" s="105"/>
      <c r="J34" s="106"/>
      <c r="K34" s="104"/>
    </row>
    <row r="35" spans="1:20" x14ac:dyDescent="0.2">
      <c r="B35" s="47"/>
      <c r="C35" s="47"/>
      <c r="D35" s="47"/>
      <c r="E35" s="47"/>
      <c r="F35" s="47"/>
      <c r="G35" s="47"/>
      <c r="H35" s="52"/>
      <c r="I35" s="105"/>
      <c r="J35" s="106"/>
      <c r="K35" s="104"/>
    </row>
    <row r="36" spans="1:20" x14ac:dyDescent="0.2">
      <c r="A36" s="13" t="s">
        <v>243</v>
      </c>
      <c r="B36" s="202"/>
      <c r="C36" s="202"/>
      <c r="D36" s="54"/>
      <c r="E36" s="54"/>
      <c r="F36" s="54"/>
      <c r="G36" s="54"/>
      <c r="H36" s="55"/>
      <c r="I36" s="105"/>
      <c r="J36" s="106"/>
      <c r="K36" s="104"/>
    </row>
  </sheetData>
  <sortState ref="B15:G33">
    <sortCondition descending="1" ref="E15:E33"/>
  </sortState>
  <mergeCells count="5">
    <mergeCell ref="C8:G8"/>
    <mergeCell ref="C9:G9"/>
    <mergeCell ref="C10:G10"/>
    <mergeCell ref="F12:G12"/>
    <mergeCell ref="C13:E13"/>
  </mergeCells>
  <pageMargins left="0.70866141732283472" right="0.70866141732283472" top="0.74803149606299213" bottom="0.74803149606299213" header="0.31496062992125984" footer="0.31496062992125984"/>
  <pageSetup scale="76" orientation="portrait" horizontalDpi="4294967294" r:id="rId1"/>
  <headerFooter>
    <oddFooter>&amp;CPágina 41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</sheetPr>
  <dimension ref="A1:T36"/>
  <sheetViews>
    <sheetView showGridLines="0" zoomScaleNormal="100" zoomScaleSheetLayoutView="80" workbookViewId="0"/>
  </sheetViews>
  <sheetFormatPr baseColWidth="10" defaultColWidth="11.42578125" defaultRowHeight="14.25" x14ac:dyDescent="0.2"/>
  <cols>
    <col min="1" max="1" width="1.85546875" style="14" customWidth="1"/>
    <col min="2" max="2" width="28.28515625" style="14" customWidth="1"/>
    <col min="3" max="3" width="17.140625" style="14" customWidth="1"/>
    <col min="4" max="4" width="16.85546875" style="14" customWidth="1"/>
    <col min="5" max="5" width="16.28515625" style="14" customWidth="1"/>
    <col min="6" max="6" width="13.140625" style="14" customWidth="1"/>
    <col min="7" max="7" width="20.5703125" style="14" customWidth="1"/>
    <col min="8" max="8" width="1.85546875" style="14" customWidth="1"/>
    <col min="9" max="9" width="6.140625" style="83" customWidth="1"/>
    <col min="10" max="10" width="8.5703125" style="105" bestFit="1" customWidth="1"/>
    <col min="11" max="11" width="14.5703125" style="105" bestFit="1" customWidth="1"/>
    <col min="12" max="12" width="14.5703125" style="14" bestFit="1" customWidth="1"/>
    <col min="13" max="13" width="10.140625" style="14" bestFit="1" customWidth="1"/>
    <col min="14" max="14" width="8.42578125" style="14" bestFit="1" customWidth="1"/>
    <col min="15" max="15" width="10.140625" style="14" bestFit="1" customWidth="1"/>
    <col min="16" max="19" width="11.42578125" style="14"/>
    <col min="20" max="20" width="8.42578125" style="14" bestFit="1" customWidth="1"/>
    <col min="21" max="16384" width="11.42578125" style="14"/>
  </cols>
  <sheetData>
    <row r="1" spans="1:20" x14ac:dyDescent="0.2">
      <c r="A1" s="48"/>
      <c r="B1" s="49"/>
      <c r="C1" s="49"/>
      <c r="D1" s="49"/>
      <c r="E1" s="49"/>
      <c r="F1" s="49"/>
      <c r="G1" s="49"/>
      <c r="H1" s="50"/>
    </row>
    <row r="2" spans="1:20" x14ac:dyDescent="0.2">
      <c r="A2" s="51"/>
      <c r="B2" s="47"/>
      <c r="C2" s="47"/>
      <c r="D2" s="47"/>
      <c r="E2" s="47"/>
      <c r="F2" s="47"/>
      <c r="G2" s="47"/>
      <c r="H2" s="52"/>
    </row>
    <row r="3" spans="1:20" x14ac:dyDescent="0.2">
      <c r="A3" s="51"/>
      <c r="B3" s="47"/>
      <c r="C3" s="47"/>
      <c r="D3" s="47"/>
      <c r="E3" s="47"/>
      <c r="F3" s="47"/>
      <c r="G3" s="47"/>
      <c r="H3" s="52"/>
    </row>
    <row r="4" spans="1:20" x14ac:dyDescent="0.2">
      <c r="A4" s="51"/>
      <c r="B4" s="47"/>
      <c r="C4" s="47"/>
      <c r="D4" s="47"/>
      <c r="E4" s="47"/>
      <c r="F4" s="47"/>
      <c r="G4" s="47"/>
      <c r="H4" s="52"/>
    </row>
    <row r="5" spans="1:20" ht="15.75" x14ac:dyDescent="0.25">
      <c r="A5" s="51"/>
      <c r="B5" s="47"/>
      <c r="C5" s="47"/>
      <c r="D5" s="47"/>
      <c r="E5" s="47"/>
      <c r="F5" s="47"/>
      <c r="G5" s="47"/>
      <c r="H5" s="52"/>
      <c r="L5" s="196"/>
    </row>
    <row r="6" spans="1:20" x14ac:dyDescent="0.2">
      <c r="A6" s="51"/>
      <c r="B6" s="47"/>
      <c r="C6" s="47"/>
      <c r="D6" s="47"/>
      <c r="E6" s="47"/>
      <c r="F6" s="47"/>
      <c r="G6" s="47"/>
      <c r="H6" s="52"/>
    </row>
    <row r="7" spans="1:20" x14ac:dyDescent="0.2">
      <c r="A7" s="51"/>
      <c r="B7" s="47"/>
      <c r="C7" s="47"/>
      <c r="D7" s="47"/>
      <c r="E7" s="47"/>
      <c r="F7" s="47"/>
      <c r="G7" s="47"/>
      <c r="H7" s="52"/>
    </row>
    <row r="8" spans="1:20" ht="15" x14ac:dyDescent="0.25">
      <c r="A8" s="51"/>
      <c r="B8" s="63"/>
      <c r="C8" s="418" t="s">
        <v>118</v>
      </c>
      <c r="D8" s="418"/>
      <c r="E8" s="418"/>
      <c r="F8" s="418"/>
      <c r="G8" s="418"/>
      <c r="H8" s="52"/>
    </row>
    <row r="9" spans="1:20" ht="15" x14ac:dyDescent="0.25">
      <c r="A9" s="51"/>
      <c r="B9" s="63"/>
      <c r="C9" s="418" t="s">
        <v>119</v>
      </c>
      <c r="D9" s="418"/>
      <c r="E9" s="418"/>
      <c r="F9" s="418"/>
      <c r="G9" s="418"/>
      <c r="H9" s="52"/>
    </row>
    <row r="10" spans="1:20" ht="15" x14ac:dyDescent="0.25">
      <c r="A10" s="51"/>
      <c r="C10" s="418" t="s">
        <v>261</v>
      </c>
      <c r="D10" s="418"/>
      <c r="E10" s="418"/>
      <c r="F10" s="418"/>
      <c r="G10" s="418"/>
      <c r="H10" s="52"/>
    </row>
    <row r="11" spans="1:20" ht="15" x14ac:dyDescent="0.25">
      <c r="A11" s="51"/>
      <c r="B11" s="96"/>
      <c r="C11" s="113"/>
      <c r="D11" s="113"/>
      <c r="E11" s="113"/>
      <c r="F11" s="113"/>
      <c r="G11" s="113"/>
      <c r="H11" s="52"/>
    </row>
    <row r="12" spans="1:20" ht="15" customHeight="1" x14ac:dyDescent="0.25">
      <c r="A12" s="51"/>
      <c r="B12" s="47"/>
      <c r="C12" s="116">
        <v>2011</v>
      </c>
      <c r="D12" s="119">
        <v>2014</v>
      </c>
      <c r="E12" s="119">
        <v>2017</v>
      </c>
      <c r="F12" s="419" t="s">
        <v>150</v>
      </c>
      <c r="G12" s="419"/>
      <c r="H12" s="52"/>
    </row>
    <row r="13" spans="1:20" ht="15" x14ac:dyDescent="0.25">
      <c r="A13" s="51"/>
      <c r="B13" s="47"/>
      <c r="C13" s="431" t="s">
        <v>117</v>
      </c>
      <c r="D13" s="431"/>
      <c r="E13" s="431"/>
      <c r="F13" s="114" t="s">
        <v>0</v>
      </c>
      <c r="G13" s="323" t="s">
        <v>117</v>
      </c>
      <c r="H13" s="52"/>
    </row>
    <row r="14" spans="1:20" ht="14.25" customHeight="1" x14ac:dyDescent="0.2">
      <c r="A14" s="51"/>
      <c r="B14" s="47"/>
      <c r="C14" s="53"/>
      <c r="D14" s="53"/>
      <c r="E14" s="53"/>
      <c r="F14" s="53"/>
      <c r="G14" s="324"/>
      <c r="H14" s="52"/>
    </row>
    <row r="15" spans="1:20" x14ac:dyDescent="0.2">
      <c r="A15" s="106"/>
      <c r="B15" s="89" t="s">
        <v>6</v>
      </c>
      <c r="C15" s="45">
        <v>92647.555886916758</v>
      </c>
      <c r="D15" s="45">
        <v>91115.174406424063</v>
      </c>
      <c r="E15" s="45">
        <v>99563.351400586937</v>
      </c>
      <c r="F15" s="74">
        <v>9.2719758801967913</v>
      </c>
      <c r="G15" s="45">
        <v>8448.1769941628736</v>
      </c>
      <c r="H15" s="52"/>
      <c r="I15" s="291">
        <f>+((E15-D15)/D15)*100</f>
        <v>9.271975880196786</v>
      </c>
      <c r="J15" s="145">
        <f>+E15-D15</f>
        <v>8448.1769941628736</v>
      </c>
      <c r="K15" s="145" t="b">
        <f>+ROUND(F15,4)=ROUND(I15,4)</f>
        <v>1</v>
      </c>
      <c r="L15" s="145" t="b">
        <f>+ROUND(G15,4)=ROUND(J15,4)</f>
        <v>1</v>
      </c>
      <c r="M15" s="73"/>
      <c r="N15" s="73"/>
      <c r="O15" s="73"/>
      <c r="P15" s="73"/>
      <c r="Q15" s="73"/>
      <c r="R15" s="73"/>
      <c r="S15" s="73"/>
      <c r="T15" s="73"/>
    </row>
    <row r="16" spans="1:20" x14ac:dyDescent="0.2">
      <c r="A16" s="106"/>
      <c r="B16" s="89" t="s">
        <v>4</v>
      </c>
      <c r="C16" s="81">
        <v>78316.176122038785</v>
      </c>
      <c r="D16" s="81">
        <v>76339.217037313021</v>
      </c>
      <c r="E16" s="81">
        <v>79444.044653713267</v>
      </c>
      <c r="F16" s="76">
        <v>4.0671462675372583</v>
      </c>
      <c r="G16" s="81">
        <v>3104.8276164002455</v>
      </c>
      <c r="H16" s="52"/>
      <c r="I16" s="291">
        <f t="shared" ref="I16:I33" si="0">+((E16-D16)/D16)*100</f>
        <v>4.0671462675372609</v>
      </c>
      <c r="J16" s="145">
        <f t="shared" ref="J16:J33" si="1">+E16-D16</f>
        <v>3104.8276164002455</v>
      </c>
      <c r="K16" s="145" t="b">
        <f t="shared" ref="K16:K33" si="2">+ROUND(F16,4)=ROUND(I16,4)</f>
        <v>1</v>
      </c>
      <c r="L16" s="145" t="b">
        <f t="shared" ref="L16:L33" si="3">+ROUND(G16,4)=ROUND(J16,4)</f>
        <v>1</v>
      </c>
      <c r="M16" s="73"/>
      <c r="N16" s="73"/>
      <c r="O16" s="73"/>
      <c r="P16" s="73"/>
      <c r="Q16" s="73"/>
      <c r="R16" s="73"/>
      <c r="S16" s="73"/>
      <c r="T16" s="73"/>
    </row>
    <row r="17" spans="1:20" x14ac:dyDescent="0.2">
      <c r="A17" s="106"/>
      <c r="B17" s="89" t="s">
        <v>14</v>
      </c>
      <c r="C17" s="45">
        <v>60186.542121839921</v>
      </c>
      <c r="D17" s="45">
        <v>74505.981630805021</v>
      </c>
      <c r="E17" s="45">
        <v>75296.352471993436</v>
      </c>
      <c r="F17" s="74">
        <v>1.0608152847443764</v>
      </c>
      <c r="G17" s="45">
        <v>790.37084118841449</v>
      </c>
      <c r="H17" s="52"/>
      <c r="I17" s="291">
        <f t="shared" si="0"/>
        <v>1.0608152847443728</v>
      </c>
      <c r="J17" s="145">
        <f t="shared" si="1"/>
        <v>790.37084118841449</v>
      </c>
      <c r="K17" s="145" t="b">
        <f t="shared" si="2"/>
        <v>1</v>
      </c>
      <c r="L17" s="145" t="b">
        <f t="shared" si="3"/>
        <v>1</v>
      </c>
      <c r="M17" s="73"/>
      <c r="N17" s="73"/>
      <c r="O17" s="73"/>
      <c r="P17" s="73"/>
      <c r="Q17" s="73"/>
      <c r="R17" s="73"/>
      <c r="S17" s="73"/>
      <c r="T17" s="73"/>
    </row>
    <row r="18" spans="1:20" x14ac:dyDescent="0.2">
      <c r="A18" s="106"/>
      <c r="B18" s="90" t="s">
        <v>12</v>
      </c>
      <c r="C18" s="45">
        <v>68117.734331701184</v>
      </c>
      <c r="D18" s="45">
        <v>71888.485424218015</v>
      </c>
      <c r="E18" s="45">
        <v>70969.696319764233</v>
      </c>
      <c r="F18" s="74">
        <v>-1.2780754790311044</v>
      </c>
      <c r="G18" s="45">
        <v>-918.78910445378278</v>
      </c>
      <c r="H18" s="52"/>
      <c r="I18" s="291">
        <f t="shared" si="0"/>
        <v>-1.2780754790311082</v>
      </c>
      <c r="J18" s="145">
        <f t="shared" si="1"/>
        <v>-918.78910445378278</v>
      </c>
      <c r="K18" s="145" t="b">
        <f t="shared" si="2"/>
        <v>1</v>
      </c>
      <c r="L18" s="145" t="b">
        <f t="shared" si="3"/>
        <v>1</v>
      </c>
      <c r="M18" s="73"/>
      <c r="N18" s="73"/>
      <c r="O18" s="73"/>
      <c r="P18" s="73"/>
      <c r="Q18" s="73"/>
      <c r="R18" s="73"/>
      <c r="S18" s="73"/>
      <c r="T18" s="73"/>
    </row>
    <row r="19" spans="1:20" x14ac:dyDescent="0.2">
      <c r="A19" s="106"/>
      <c r="B19" s="89" t="s">
        <v>22</v>
      </c>
      <c r="C19" s="45">
        <v>57364.433120010275</v>
      </c>
      <c r="D19" s="45">
        <v>69351.693780286587</v>
      </c>
      <c r="E19" s="45">
        <v>70573.728448420865</v>
      </c>
      <c r="F19" s="74">
        <v>1.7620833775247258</v>
      </c>
      <c r="G19" s="45">
        <v>1222.034668134278</v>
      </c>
      <c r="H19" s="52"/>
      <c r="I19" s="291">
        <f t="shared" si="0"/>
        <v>1.7620833775247244</v>
      </c>
      <c r="J19" s="145">
        <f t="shared" si="1"/>
        <v>1222.034668134278</v>
      </c>
      <c r="K19" s="145" t="b">
        <f t="shared" si="2"/>
        <v>1</v>
      </c>
      <c r="L19" s="145" t="b">
        <f t="shared" si="3"/>
        <v>1</v>
      </c>
      <c r="M19" s="73"/>
      <c r="N19" s="73"/>
      <c r="O19" s="73"/>
      <c r="P19" s="73"/>
      <c r="Q19" s="73"/>
      <c r="R19" s="73"/>
      <c r="S19" s="73"/>
      <c r="T19" s="73"/>
    </row>
    <row r="20" spans="1:20" x14ac:dyDescent="0.2">
      <c r="A20" s="106"/>
      <c r="B20" s="89" t="s">
        <v>19</v>
      </c>
      <c r="C20" s="45">
        <v>61753.741603600967</v>
      </c>
      <c r="D20" s="45">
        <v>64527.642313693359</v>
      </c>
      <c r="E20" s="45">
        <v>69882.881733565227</v>
      </c>
      <c r="F20" s="74">
        <v>8.299140070604194</v>
      </c>
      <c r="G20" s="45">
        <v>5355.2394198718684</v>
      </c>
      <c r="H20" s="52"/>
      <c r="I20" s="291">
        <f t="shared" si="0"/>
        <v>8.2991400706041869</v>
      </c>
      <c r="J20" s="145">
        <f t="shared" si="1"/>
        <v>5355.2394198718684</v>
      </c>
      <c r="K20" s="145" t="b">
        <f t="shared" si="2"/>
        <v>1</v>
      </c>
      <c r="L20" s="145" t="b">
        <f t="shared" si="3"/>
        <v>1</v>
      </c>
      <c r="M20" s="73"/>
      <c r="N20" s="73"/>
      <c r="O20" s="73"/>
      <c r="P20" s="73"/>
      <c r="Q20" s="73"/>
      <c r="R20" s="73"/>
      <c r="S20" s="73"/>
      <c r="T20" s="73"/>
    </row>
    <row r="21" spans="1:20" x14ac:dyDescent="0.2">
      <c r="A21" s="106"/>
      <c r="B21" s="89" t="s">
        <v>8</v>
      </c>
      <c r="C21" s="45">
        <v>62659.225969691412</v>
      </c>
      <c r="D21" s="45">
        <v>64933.176862214554</v>
      </c>
      <c r="E21" s="45">
        <v>69180.521404231811</v>
      </c>
      <c r="F21" s="74">
        <v>6.541100785858589</v>
      </c>
      <c r="G21" s="45">
        <v>4247.3445420172575</v>
      </c>
      <c r="H21" s="52"/>
      <c r="I21" s="291">
        <f t="shared" si="0"/>
        <v>6.5411007858585792</v>
      </c>
      <c r="J21" s="145">
        <f t="shared" si="1"/>
        <v>4247.3445420172575</v>
      </c>
      <c r="K21" s="145" t="b">
        <f t="shared" si="2"/>
        <v>1</v>
      </c>
      <c r="L21" s="145" t="b">
        <f t="shared" si="3"/>
        <v>1</v>
      </c>
      <c r="M21" s="73"/>
      <c r="N21" s="73"/>
      <c r="O21" s="73"/>
      <c r="P21" s="73"/>
      <c r="Q21" s="73"/>
      <c r="R21" s="73"/>
      <c r="S21" s="73"/>
      <c r="T21" s="73"/>
    </row>
    <row r="22" spans="1:20" x14ac:dyDescent="0.2">
      <c r="A22" s="106"/>
      <c r="B22" s="89" t="s">
        <v>5</v>
      </c>
      <c r="C22" s="45">
        <v>47526.600769200319</v>
      </c>
      <c r="D22" s="45">
        <v>61210.422672310298</v>
      </c>
      <c r="E22" s="45">
        <v>61828.897209722876</v>
      </c>
      <c r="F22" s="74">
        <v>1.0104072319898405</v>
      </c>
      <c r="G22" s="45">
        <v>618.47453741257777</v>
      </c>
      <c r="H22" s="52"/>
      <c r="I22" s="291">
        <f t="shared" si="0"/>
        <v>1.0104072319898496</v>
      </c>
      <c r="J22" s="145">
        <f t="shared" si="1"/>
        <v>618.47453741257777</v>
      </c>
      <c r="K22" s="145" t="b">
        <f t="shared" si="2"/>
        <v>1</v>
      </c>
      <c r="L22" s="145" t="b">
        <f t="shared" si="3"/>
        <v>1</v>
      </c>
      <c r="M22" s="73"/>
      <c r="N22" s="73"/>
      <c r="O22" s="73"/>
      <c r="P22" s="73"/>
      <c r="Q22" s="73"/>
      <c r="R22" s="73"/>
      <c r="S22" s="73"/>
      <c r="T22" s="73"/>
    </row>
    <row r="23" spans="1:20" x14ac:dyDescent="0.2">
      <c r="A23" s="106"/>
      <c r="B23" s="89" t="s">
        <v>10</v>
      </c>
      <c r="C23" s="45">
        <v>55146.811760003773</v>
      </c>
      <c r="D23" s="45">
        <v>57518.845163612263</v>
      </c>
      <c r="E23" s="45">
        <v>61563.541124007126</v>
      </c>
      <c r="F23" s="74">
        <v>7.0319491792467881</v>
      </c>
      <c r="G23" s="45">
        <v>4044.6959603948635</v>
      </c>
      <c r="H23" s="52"/>
      <c r="I23" s="291">
        <f t="shared" si="0"/>
        <v>7.0319491792467881</v>
      </c>
      <c r="J23" s="145">
        <f t="shared" si="1"/>
        <v>4044.6959603948635</v>
      </c>
      <c r="K23" s="145" t="b">
        <f t="shared" si="2"/>
        <v>1</v>
      </c>
      <c r="L23" s="145" t="b">
        <f t="shared" si="3"/>
        <v>1</v>
      </c>
      <c r="M23" s="73"/>
      <c r="N23" s="73"/>
      <c r="O23" s="73"/>
      <c r="P23" s="73"/>
      <c r="Q23" s="73"/>
      <c r="R23" s="73"/>
      <c r="S23" s="73"/>
      <c r="T23" s="73"/>
    </row>
    <row r="24" spans="1:20" x14ac:dyDescent="0.2">
      <c r="A24" s="106"/>
      <c r="B24" s="89" t="s">
        <v>15</v>
      </c>
      <c r="C24" s="45">
        <v>45006.053615964185</v>
      </c>
      <c r="D24" s="45">
        <v>59001.993441405779</v>
      </c>
      <c r="E24" s="45">
        <v>61353.551771090555</v>
      </c>
      <c r="F24" s="74">
        <v>3.9855574236149938</v>
      </c>
      <c r="G24" s="45">
        <v>2351.5583296847763</v>
      </c>
      <c r="H24" s="52"/>
      <c r="I24" s="291">
        <f t="shared" si="0"/>
        <v>3.9855574236149875</v>
      </c>
      <c r="J24" s="145">
        <f t="shared" si="1"/>
        <v>2351.5583296847763</v>
      </c>
      <c r="K24" s="145" t="b">
        <f t="shared" si="2"/>
        <v>1</v>
      </c>
      <c r="L24" s="145" t="b">
        <f t="shared" si="3"/>
        <v>1</v>
      </c>
      <c r="M24" s="73"/>
      <c r="N24" s="73"/>
      <c r="O24" s="73"/>
      <c r="P24" s="73"/>
      <c r="Q24" s="73"/>
      <c r="R24" s="73"/>
      <c r="S24" s="73"/>
      <c r="T24" s="73"/>
    </row>
    <row r="25" spans="1:20" x14ac:dyDescent="0.2">
      <c r="A25" s="106"/>
      <c r="B25" s="89" t="s">
        <v>7</v>
      </c>
      <c r="C25" s="45">
        <v>44369.638627874207</v>
      </c>
      <c r="D25" s="45">
        <v>52633.023708341978</v>
      </c>
      <c r="E25" s="45">
        <v>60244.056691808815</v>
      </c>
      <c r="F25" s="74">
        <v>14.460565719427866</v>
      </c>
      <c r="G25" s="45">
        <v>7611.0329834668373</v>
      </c>
      <c r="H25" s="52"/>
      <c r="I25" s="291">
        <f t="shared" si="0"/>
        <v>14.460565719427859</v>
      </c>
      <c r="J25" s="145">
        <f t="shared" si="1"/>
        <v>7611.0329834668373</v>
      </c>
      <c r="K25" s="145" t="b">
        <f t="shared" si="2"/>
        <v>1</v>
      </c>
      <c r="L25" s="145" t="b">
        <f t="shared" si="3"/>
        <v>1</v>
      </c>
      <c r="M25" s="73"/>
      <c r="N25" s="73"/>
      <c r="O25" s="73"/>
      <c r="P25" s="73"/>
      <c r="Q25" s="73"/>
      <c r="R25" s="73"/>
      <c r="S25" s="73"/>
      <c r="T25" s="73"/>
    </row>
    <row r="26" spans="1:20" x14ac:dyDescent="0.2">
      <c r="A26" s="106"/>
      <c r="B26" s="89" t="s">
        <v>9</v>
      </c>
      <c r="C26" s="45">
        <v>39294.350585051492</v>
      </c>
      <c r="D26" s="45">
        <v>50265.718895926184</v>
      </c>
      <c r="E26" s="45">
        <v>58291.345367828129</v>
      </c>
      <c r="F26" s="74">
        <v>15.966401452486512</v>
      </c>
      <c r="G26" s="45">
        <v>8025.6264719019455</v>
      </c>
      <c r="H26" s="52"/>
      <c r="I26" s="291">
        <f t="shared" si="0"/>
        <v>15.966401452486512</v>
      </c>
      <c r="J26" s="145">
        <f t="shared" si="1"/>
        <v>8025.6264719019455</v>
      </c>
      <c r="K26" s="145" t="b">
        <f t="shared" si="2"/>
        <v>1</v>
      </c>
      <c r="L26" s="145" t="b">
        <f t="shared" si="3"/>
        <v>1</v>
      </c>
      <c r="M26" s="73"/>
      <c r="N26" s="73"/>
      <c r="O26" s="73"/>
      <c r="P26" s="73"/>
      <c r="Q26" s="73"/>
      <c r="R26" s="73"/>
      <c r="S26" s="73"/>
      <c r="T26" s="73"/>
    </row>
    <row r="27" spans="1:20" x14ac:dyDescent="0.2">
      <c r="A27" s="106"/>
      <c r="B27" s="90" t="s">
        <v>17</v>
      </c>
      <c r="C27" s="45">
        <v>42705.67864241184</v>
      </c>
      <c r="D27" s="45">
        <v>54420.964841944937</v>
      </c>
      <c r="E27" s="45">
        <v>57923.555696731062</v>
      </c>
      <c r="F27" s="74">
        <v>6.4361057635760721</v>
      </c>
      <c r="G27" s="45">
        <v>3502.59085478613</v>
      </c>
      <c r="H27" s="52"/>
      <c r="I27" s="291">
        <f t="shared" si="0"/>
        <v>6.4361057635760703</v>
      </c>
      <c r="J27" s="145">
        <f t="shared" si="1"/>
        <v>3502.5908547861254</v>
      </c>
      <c r="K27" s="145" t="b">
        <f t="shared" si="2"/>
        <v>1</v>
      </c>
      <c r="L27" s="145" t="b">
        <f t="shared" si="3"/>
        <v>1</v>
      </c>
      <c r="M27" s="73"/>
      <c r="N27" s="73"/>
      <c r="O27" s="73"/>
      <c r="P27" s="73"/>
      <c r="Q27" s="73"/>
      <c r="R27" s="73"/>
      <c r="S27" s="73"/>
      <c r="T27" s="73"/>
    </row>
    <row r="28" spans="1:20" ht="15" x14ac:dyDescent="0.2">
      <c r="A28" s="106"/>
      <c r="B28" s="86" t="s">
        <v>21</v>
      </c>
      <c r="C28" s="44">
        <v>49202.322271425641</v>
      </c>
      <c r="D28" s="44">
        <v>47050.39049907255</v>
      </c>
      <c r="E28" s="44">
        <v>57646.684968416477</v>
      </c>
      <c r="F28" s="75">
        <v>22.521161582182401</v>
      </c>
      <c r="G28" s="44">
        <v>10596.294469343928</v>
      </c>
      <c r="H28" s="52"/>
      <c r="I28" s="291">
        <f t="shared" si="0"/>
        <v>22.521161582182405</v>
      </c>
      <c r="J28" s="145">
        <f t="shared" si="1"/>
        <v>10596.294469343928</v>
      </c>
      <c r="K28" s="145" t="b">
        <f t="shared" si="2"/>
        <v>1</v>
      </c>
      <c r="L28" s="145" t="b">
        <f t="shared" si="3"/>
        <v>1</v>
      </c>
      <c r="M28" s="73"/>
      <c r="N28" s="73"/>
      <c r="O28" s="73"/>
      <c r="P28" s="73"/>
      <c r="Q28" s="73"/>
      <c r="R28" s="73"/>
      <c r="S28" s="73"/>
      <c r="T28" s="73"/>
    </row>
    <row r="29" spans="1:20" x14ac:dyDescent="0.2">
      <c r="A29" s="106"/>
      <c r="B29" s="89" t="s">
        <v>13</v>
      </c>
      <c r="C29" s="45">
        <v>43535.865279625825</v>
      </c>
      <c r="D29" s="45">
        <v>46651.249517636279</v>
      </c>
      <c r="E29" s="45">
        <v>55532.445599294813</v>
      </c>
      <c r="F29" s="74">
        <v>19.037423806410668</v>
      </c>
      <c r="G29" s="45">
        <v>8881.1960816585342</v>
      </c>
      <c r="H29" s="52"/>
      <c r="I29" s="291">
        <f t="shared" si="0"/>
        <v>19.037423806410676</v>
      </c>
      <c r="J29" s="145">
        <f t="shared" si="1"/>
        <v>8881.1960816585342</v>
      </c>
      <c r="K29" s="145" t="b">
        <f t="shared" si="2"/>
        <v>1</v>
      </c>
      <c r="L29" s="145" t="b">
        <f t="shared" si="3"/>
        <v>1</v>
      </c>
      <c r="M29" s="73"/>
      <c r="N29" s="73"/>
      <c r="O29" s="73"/>
      <c r="P29" s="73"/>
      <c r="Q29" s="73"/>
      <c r="R29" s="73"/>
      <c r="S29" s="73"/>
      <c r="T29" s="73"/>
    </row>
    <row r="30" spans="1:20" x14ac:dyDescent="0.2">
      <c r="A30" s="106"/>
      <c r="B30" s="89" t="s">
        <v>20</v>
      </c>
      <c r="C30" s="45">
        <v>37982.093336889171</v>
      </c>
      <c r="D30" s="45">
        <v>45577.218782713295</v>
      </c>
      <c r="E30" s="45">
        <v>51581.656460008315</v>
      </c>
      <c r="F30" s="74">
        <v>13.174208162900026</v>
      </c>
      <c r="G30" s="45">
        <v>6004.43767729502</v>
      </c>
      <c r="H30" s="52"/>
      <c r="I30" s="291">
        <f t="shared" si="0"/>
        <v>13.174208162900028</v>
      </c>
      <c r="J30" s="145">
        <f t="shared" si="1"/>
        <v>6004.43767729502</v>
      </c>
      <c r="K30" s="145" t="b">
        <f t="shared" si="2"/>
        <v>1</v>
      </c>
      <c r="L30" s="145" t="b">
        <f t="shared" si="3"/>
        <v>1</v>
      </c>
      <c r="M30" s="73"/>
      <c r="N30" s="73"/>
      <c r="O30" s="73"/>
      <c r="P30" s="73"/>
      <c r="Q30" s="73"/>
      <c r="R30" s="73"/>
      <c r="S30" s="73"/>
      <c r="T30" s="73"/>
    </row>
    <row r="31" spans="1:20" x14ac:dyDescent="0.2">
      <c r="A31" s="106"/>
      <c r="B31" s="89" t="s">
        <v>16</v>
      </c>
      <c r="C31" s="81">
        <v>30023.716333506101</v>
      </c>
      <c r="D31" s="81">
        <v>33015.512207883854</v>
      </c>
      <c r="E31" s="81">
        <v>46485.365722760362</v>
      </c>
      <c r="F31" s="76">
        <v>40.798559871077835</v>
      </c>
      <c r="G31" s="81">
        <v>13469.853514876508</v>
      </c>
      <c r="H31" s="52"/>
      <c r="I31" s="291">
        <f t="shared" si="0"/>
        <v>40.798559871077842</v>
      </c>
      <c r="J31" s="145">
        <f t="shared" si="1"/>
        <v>13469.853514876508</v>
      </c>
      <c r="K31" s="145" t="b">
        <f t="shared" si="2"/>
        <v>1</v>
      </c>
      <c r="L31" s="145" t="b">
        <f t="shared" si="3"/>
        <v>1</v>
      </c>
      <c r="M31" s="73"/>
      <c r="N31" s="73"/>
      <c r="O31" s="73"/>
      <c r="P31" s="73"/>
      <c r="Q31" s="73"/>
      <c r="R31" s="73"/>
      <c r="S31" s="73"/>
      <c r="T31" s="73"/>
    </row>
    <row r="32" spans="1:20" x14ac:dyDescent="0.2">
      <c r="A32" s="106"/>
      <c r="B32" s="89" t="s">
        <v>18</v>
      </c>
      <c r="C32" s="45">
        <v>28440.402398826296</v>
      </c>
      <c r="D32" s="45">
        <v>36867.279937711282</v>
      </c>
      <c r="E32" s="45">
        <v>42504.750743014047</v>
      </c>
      <c r="F32" s="74">
        <v>15.291257762513254</v>
      </c>
      <c r="G32" s="45">
        <v>5637.4708053027643</v>
      </c>
      <c r="H32" s="52"/>
      <c r="I32" s="291">
        <f t="shared" si="0"/>
        <v>15.291257762513244</v>
      </c>
      <c r="J32" s="145">
        <f t="shared" si="1"/>
        <v>5637.4708053027643</v>
      </c>
      <c r="K32" s="145" t="b">
        <f t="shared" si="2"/>
        <v>1</v>
      </c>
      <c r="L32" s="145" t="b">
        <f t="shared" si="3"/>
        <v>1</v>
      </c>
      <c r="M32" s="73"/>
      <c r="N32" s="73"/>
      <c r="O32" s="73"/>
      <c r="P32" s="73"/>
      <c r="Q32" s="73"/>
      <c r="R32" s="73"/>
      <c r="S32" s="73"/>
      <c r="T32" s="73"/>
    </row>
    <row r="33" spans="1:20" x14ac:dyDescent="0.2">
      <c r="A33" s="106"/>
      <c r="B33" s="89" t="s">
        <v>11</v>
      </c>
      <c r="C33" s="45">
        <v>35203.991434196032</v>
      </c>
      <c r="D33" s="45">
        <v>34649.230755657882</v>
      </c>
      <c r="E33" s="45">
        <v>40572.856538493725</v>
      </c>
      <c r="F33" s="74">
        <v>17.095980642711872</v>
      </c>
      <c r="G33" s="45">
        <v>5923.625782835843</v>
      </c>
      <c r="H33" s="52"/>
      <c r="I33" s="291">
        <f t="shared" si="0"/>
        <v>17.095980642711879</v>
      </c>
      <c r="J33" s="145">
        <f t="shared" si="1"/>
        <v>5923.625782835843</v>
      </c>
      <c r="K33" s="145" t="b">
        <f t="shared" si="2"/>
        <v>1</v>
      </c>
      <c r="L33" s="145" t="b">
        <f t="shared" si="3"/>
        <v>1</v>
      </c>
      <c r="M33" s="73"/>
      <c r="N33" s="73"/>
      <c r="O33" s="73"/>
      <c r="P33" s="73"/>
      <c r="Q33" s="73"/>
      <c r="R33" s="73"/>
      <c r="S33" s="73"/>
      <c r="T33" s="73"/>
    </row>
    <row r="34" spans="1:20" x14ac:dyDescent="0.2">
      <c r="A34" s="51"/>
      <c r="B34" s="47"/>
      <c r="C34" s="47"/>
      <c r="D34" s="47"/>
      <c r="E34" s="47"/>
      <c r="F34" s="47"/>
      <c r="G34" s="47"/>
      <c r="H34" s="52"/>
    </row>
    <row r="35" spans="1:20" x14ac:dyDescent="0.2">
      <c r="A35" s="51"/>
      <c r="B35" s="47"/>
      <c r="C35" s="47"/>
      <c r="D35" s="47"/>
      <c r="E35" s="47"/>
      <c r="F35" s="47"/>
      <c r="G35" s="47"/>
      <c r="H35" s="52"/>
    </row>
    <row r="36" spans="1:20" x14ac:dyDescent="0.2">
      <c r="A36" s="13" t="s">
        <v>241</v>
      </c>
      <c r="B36" s="202"/>
      <c r="C36" s="202"/>
      <c r="D36" s="54"/>
      <c r="E36" s="54"/>
      <c r="F36" s="54"/>
      <c r="G36" s="54"/>
      <c r="H36" s="55"/>
    </row>
  </sheetData>
  <sortState ref="B15:G33">
    <sortCondition descending="1" ref="E15:E33"/>
  </sortState>
  <mergeCells count="5">
    <mergeCell ref="C8:G8"/>
    <mergeCell ref="C9:G9"/>
    <mergeCell ref="C10:G10"/>
    <mergeCell ref="F12:G12"/>
    <mergeCell ref="C13:E13"/>
  </mergeCells>
  <pageMargins left="0.70866141732283472" right="0.70866141732283472" top="0.74803149606299213" bottom="0.74803149606299213" header="0.31496062992125984" footer="0.31496062992125984"/>
  <pageSetup scale="76" orientation="portrait" horizontalDpi="4294967294" r:id="rId1"/>
  <headerFooter>
    <oddFooter>&amp;CPágina 42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</sheetPr>
  <dimension ref="A1:S36"/>
  <sheetViews>
    <sheetView showGridLines="0" zoomScaleNormal="100" zoomScaleSheetLayoutView="80" workbookViewId="0"/>
  </sheetViews>
  <sheetFormatPr baseColWidth="10" defaultColWidth="11.42578125" defaultRowHeight="14.25" x14ac:dyDescent="0.2"/>
  <cols>
    <col min="1" max="1" width="1.85546875" style="14" customWidth="1"/>
    <col min="2" max="2" width="26.28515625" style="14" customWidth="1"/>
    <col min="3" max="3" width="17.5703125" style="14" customWidth="1"/>
    <col min="4" max="4" width="17.85546875" style="14" customWidth="1"/>
    <col min="5" max="5" width="17.140625" style="14" customWidth="1"/>
    <col min="6" max="6" width="11.85546875" style="14" customWidth="1"/>
    <col min="7" max="7" width="20" style="14" customWidth="1"/>
    <col min="8" max="8" width="2.85546875" style="14" customWidth="1"/>
    <col min="9" max="9" width="8.5703125" style="83" bestFit="1" customWidth="1"/>
    <col min="10" max="10" width="8.42578125" style="83" bestFit="1" customWidth="1"/>
    <col min="11" max="12" width="14.5703125" style="14" bestFit="1" customWidth="1"/>
    <col min="13" max="13" width="8.42578125" style="14" bestFit="1" customWidth="1"/>
    <col min="14" max="14" width="10.140625" style="14" bestFit="1" customWidth="1"/>
    <col min="15" max="18" width="11.42578125" style="14"/>
    <col min="19" max="19" width="8.42578125" style="14" bestFit="1" customWidth="1"/>
    <col min="20" max="16384" width="11.42578125" style="14"/>
  </cols>
  <sheetData>
    <row r="1" spans="1:19" x14ac:dyDescent="0.2">
      <c r="A1" s="48"/>
      <c r="B1" s="49"/>
      <c r="C1" s="49"/>
      <c r="D1" s="49"/>
      <c r="E1" s="49"/>
      <c r="F1" s="49"/>
      <c r="G1" s="49"/>
      <c r="H1" s="50"/>
    </row>
    <row r="2" spans="1:19" x14ac:dyDescent="0.2">
      <c r="A2" s="51"/>
      <c r="B2" s="47"/>
      <c r="C2" s="47"/>
      <c r="D2" s="47"/>
      <c r="E2" s="47"/>
      <c r="F2" s="47"/>
      <c r="G2" s="47"/>
      <c r="H2" s="52"/>
    </row>
    <row r="3" spans="1:19" x14ac:dyDescent="0.2">
      <c r="A3" s="51"/>
      <c r="B3" s="47"/>
      <c r="C3" s="47"/>
      <c r="D3" s="47"/>
      <c r="E3" s="47"/>
      <c r="F3" s="47"/>
      <c r="G3" s="47"/>
      <c r="H3" s="52"/>
    </row>
    <row r="4" spans="1:19" x14ac:dyDescent="0.2">
      <c r="A4" s="51"/>
      <c r="B4" s="47"/>
      <c r="C4" s="47"/>
      <c r="D4" s="47"/>
      <c r="E4" s="47"/>
      <c r="F4" s="47"/>
      <c r="G4" s="47"/>
      <c r="H4" s="52"/>
    </row>
    <row r="5" spans="1:19" ht="15.75" x14ac:dyDescent="0.25">
      <c r="A5" s="51"/>
      <c r="B5" s="47"/>
      <c r="C5" s="47"/>
      <c r="D5" s="47"/>
      <c r="E5" s="47"/>
      <c r="F5" s="47"/>
      <c r="G5" s="47"/>
      <c r="H5" s="52"/>
      <c r="K5" s="196"/>
    </row>
    <row r="6" spans="1:19" x14ac:dyDescent="0.2">
      <c r="A6" s="51"/>
      <c r="B6" s="47"/>
      <c r="C6" s="47"/>
      <c r="D6" s="47"/>
      <c r="E6" s="47"/>
      <c r="F6" s="47"/>
      <c r="G6" s="47"/>
      <c r="H6" s="52"/>
    </row>
    <row r="7" spans="1:19" x14ac:dyDescent="0.2">
      <c r="A7" s="51"/>
      <c r="B7" s="47"/>
      <c r="C7" s="47"/>
      <c r="D7" s="47"/>
      <c r="E7" s="47"/>
      <c r="F7" s="47"/>
      <c r="G7" s="47"/>
      <c r="H7" s="52"/>
    </row>
    <row r="8" spans="1:19" ht="15" x14ac:dyDescent="0.25">
      <c r="A8" s="51"/>
      <c r="B8" s="63"/>
      <c r="C8" s="418" t="s">
        <v>120</v>
      </c>
      <c r="D8" s="418"/>
      <c r="E8" s="418"/>
      <c r="F8" s="418"/>
      <c r="G8" s="418"/>
      <c r="H8" s="222"/>
    </row>
    <row r="9" spans="1:19" ht="15" x14ac:dyDescent="0.25">
      <c r="A9" s="51"/>
      <c r="B9" s="63"/>
      <c r="C9" s="418" t="s">
        <v>121</v>
      </c>
      <c r="D9" s="418"/>
      <c r="E9" s="418"/>
      <c r="F9" s="418"/>
      <c r="G9" s="418"/>
      <c r="H9" s="222"/>
    </row>
    <row r="10" spans="1:19" ht="15" x14ac:dyDescent="0.25">
      <c r="A10" s="51"/>
      <c r="C10" s="418" t="s">
        <v>261</v>
      </c>
      <c r="D10" s="418"/>
      <c r="E10" s="418"/>
      <c r="F10" s="418"/>
      <c r="G10" s="418"/>
      <c r="H10" s="222"/>
    </row>
    <row r="11" spans="1:19" ht="15" x14ac:dyDescent="0.25">
      <c r="A11" s="51"/>
      <c r="B11" s="96"/>
      <c r="C11" s="96"/>
      <c r="D11" s="96"/>
      <c r="E11" s="113"/>
      <c r="F11" s="96"/>
      <c r="G11" s="96"/>
      <c r="H11" s="222"/>
    </row>
    <row r="12" spans="1:19" ht="15" customHeight="1" x14ac:dyDescent="0.25">
      <c r="A12" s="51"/>
      <c r="B12" s="47"/>
      <c r="C12" s="98">
        <v>2011</v>
      </c>
      <c r="D12" s="99">
        <v>2014</v>
      </c>
      <c r="E12" s="119">
        <v>2017</v>
      </c>
      <c r="F12" s="419" t="s">
        <v>150</v>
      </c>
      <c r="G12" s="419"/>
      <c r="H12" s="223"/>
    </row>
    <row r="13" spans="1:19" ht="15" x14ac:dyDescent="0.25">
      <c r="A13" s="51"/>
      <c r="B13" s="47"/>
      <c r="C13" s="431" t="s">
        <v>117</v>
      </c>
      <c r="D13" s="431"/>
      <c r="E13" s="431"/>
      <c r="F13" s="97" t="s">
        <v>0</v>
      </c>
      <c r="G13" s="15" t="s">
        <v>117</v>
      </c>
      <c r="H13" s="224"/>
    </row>
    <row r="14" spans="1:19" x14ac:dyDescent="0.2">
      <c r="A14" s="51"/>
      <c r="B14" s="47"/>
      <c r="C14" s="53"/>
      <c r="D14" s="53"/>
      <c r="E14" s="53"/>
      <c r="F14" s="53"/>
      <c r="G14" s="53"/>
      <c r="H14" s="225"/>
    </row>
    <row r="15" spans="1:19" x14ac:dyDescent="0.2">
      <c r="A15" s="106"/>
      <c r="B15" s="88" t="s">
        <v>6</v>
      </c>
      <c r="C15" s="45">
        <v>35002.485251656231</v>
      </c>
      <c r="D15" s="45">
        <v>31590.168556892648</v>
      </c>
      <c r="E15" s="45">
        <v>38604.298889868282</v>
      </c>
      <c r="F15" s="349">
        <v>22.203522973748811</v>
      </c>
      <c r="G15" s="45">
        <v>7014.1303329756338</v>
      </c>
      <c r="H15" s="215"/>
      <c r="I15" s="291">
        <f>+((E15-D15)/D15)*100</f>
        <v>22.203522973748814</v>
      </c>
      <c r="J15" s="145">
        <f>+E15-D15</f>
        <v>7014.1303329756338</v>
      </c>
      <c r="K15" s="145" t="b">
        <f>+ROUND(F15,4)=ROUND(I15,4)</f>
        <v>1</v>
      </c>
      <c r="L15" s="145" t="b">
        <f>+ROUND(G15,4)=ROUND(J15,4)</f>
        <v>1</v>
      </c>
      <c r="M15" s="73"/>
      <c r="N15" s="73"/>
      <c r="O15" s="73"/>
      <c r="P15" s="73"/>
      <c r="Q15" s="73"/>
      <c r="R15" s="73"/>
      <c r="S15" s="73"/>
    </row>
    <row r="16" spans="1:19" x14ac:dyDescent="0.2">
      <c r="A16" s="106"/>
      <c r="B16" s="88" t="s">
        <v>12</v>
      </c>
      <c r="C16" s="45">
        <v>24330.537022467917</v>
      </c>
      <c r="D16" s="45">
        <v>30638.693545007693</v>
      </c>
      <c r="E16" s="45">
        <v>37952.502444813807</v>
      </c>
      <c r="F16" s="349">
        <v>23.871151323937024</v>
      </c>
      <c r="G16" s="45">
        <v>7313.8088998061139</v>
      </c>
      <c r="H16" s="215"/>
      <c r="I16" s="291">
        <f t="shared" ref="I16:I33" si="0">+((E16-D16)/D16)*100</f>
        <v>23.871151323937031</v>
      </c>
      <c r="J16" s="145">
        <f t="shared" ref="J16:J33" si="1">+E16-D16</f>
        <v>7313.8088998061139</v>
      </c>
      <c r="K16" s="145" t="b">
        <f t="shared" ref="K16:K33" si="2">+ROUND(F16,4)=ROUND(I16,4)</f>
        <v>1</v>
      </c>
      <c r="L16" s="145" t="b">
        <f t="shared" ref="L16:L33" si="3">+ROUND(G16,4)=ROUND(J16,4)</f>
        <v>1</v>
      </c>
      <c r="M16" s="73"/>
      <c r="N16" s="73"/>
      <c r="O16" s="73"/>
      <c r="P16" s="73"/>
      <c r="Q16" s="73"/>
      <c r="R16" s="73"/>
      <c r="S16" s="73"/>
    </row>
    <row r="17" spans="1:19" x14ac:dyDescent="0.2">
      <c r="A17" s="106"/>
      <c r="B17" s="88" t="s">
        <v>4</v>
      </c>
      <c r="C17" s="81">
        <v>29412.578504130459</v>
      </c>
      <c r="D17" s="81">
        <v>27523.043352109791</v>
      </c>
      <c r="E17" s="81">
        <v>37334.536461811804</v>
      </c>
      <c r="F17" s="181">
        <v>35.648285635352565</v>
      </c>
      <c r="G17" s="81">
        <v>9811.4931097020126</v>
      </c>
      <c r="H17" s="215"/>
      <c r="I17" s="291">
        <f t="shared" si="0"/>
        <v>35.648285635352565</v>
      </c>
      <c r="J17" s="145">
        <f t="shared" si="1"/>
        <v>9811.4931097020126</v>
      </c>
      <c r="K17" s="145" t="b">
        <f t="shared" si="2"/>
        <v>1</v>
      </c>
      <c r="L17" s="145" t="b">
        <f t="shared" si="3"/>
        <v>1</v>
      </c>
      <c r="M17" s="73"/>
      <c r="N17" s="73"/>
      <c r="O17" s="73"/>
      <c r="P17" s="73"/>
      <c r="Q17" s="73"/>
      <c r="R17" s="73"/>
      <c r="S17" s="73"/>
    </row>
    <row r="18" spans="1:19" x14ac:dyDescent="0.2">
      <c r="A18" s="106"/>
      <c r="B18" s="88" t="s">
        <v>14</v>
      </c>
      <c r="C18" s="45">
        <v>20728.733959514579</v>
      </c>
      <c r="D18" s="45">
        <v>28420.157456494675</v>
      </c>
      <c r="E18" s="45">
        <v>35583.582955210317</v>
      </c>
      <c r="F18" s="349">
        <v>25.205439166483679</v>
      </c>
      <c r="G18" s="45">
        <v>7163.4254987156419</v>
      </c>
      <c r="H18" s="215"/>
      <c r="I18" s="291">
        <f t="shared" si="0"/>
        <v>25.205439166483686</v>
      </c>
      <c r="J18" s="145">
        <f t="shared" si="1"/>
        <v>7163.4254987156419</v>
      </c>
      <c r="K18" s="145" t="b">
        <f t="shared" si="2"/>
        <v>1</v>
      </c>
      <c r="L18" s="145" t="b">
        <f t="shared" si="3"/>
        <v>1</v>
      </c>
      <c r="M18" s="73"/>
      <c r="N18" s="73"/>
      <c r="O18" s="73"/>
      <c r="P18" s="73"/>
      <c r="Q18" s="73"/>
      <c r="R18" s="73"/>
      <c r="S18" s="73"/>
    </row>
    <row r="19" spans="1:19" x14ac:dyDescent="0.2">
      <c r="A19" s="106"/>
      <c r="B19" s="88" t="s">
        <v>19</v>
      </c>
      <c r="C19" s="45">
        <v>21047.725888122299</v>
      </c>
      <c r="D19" s="45">
        <v>24543.370475105305</v>
      </c>
      <c r="E19" s="45">
        <v>33081.559828849713</v>
      </c>
      <c r="F19" s="349">
        <v>34.788169629777684</v>
      </c>
      <c r="G19" s="45">
        <v>8538.1893537444084</v>
      </c>
      <c r="H19" s="215"/>
      <c r="I19" s="291">
        <f t="shared" si="0"/>
        <v>34.788169629777691</v>
      </c>
      <c r="J19" s="145">
        <f t="shared" si="1"/>
        <v>8538.1893537444084</v>
      </c>
      <c r="K19" s="145" t="b">
        <f t="shared" si="2"/>
        <v>1</v>
      </c>
      <c r="L19" s="145" t="b">
        <f t="shared" si="3"/>
        <v>1</v>
      </c>
      <c r="M19" s="73"/>
      <c r="N19" s="73"/>
      <c r="O19" s="73"/>
      <c r="P19" s="73"/>
      <c r="Q19" s="73"/>
      <c r="R19" s="73"/>
      <c r="S19" s="73"/>
    </row>
    <row r="20" spans="1:19" x14ac:dyDescent="0.2">
      <c r="A20" s="106"/>
      <c r="B20" s="88" t="s">
        <v>5</v>
      </c>
      <c r="C20" s="45">
        <v>20503.43862974727</v>
      </c>
      <c r="D20" s="45">
        <v>22539.083621935748</v>
      </c>
      <c r="E20" s="45">
        <v>31475.802985131817</v>
      </c>
      <c r="F20" s="349">
        <v>39.649878908557625</v>
      </c>
      <c r="G20" s="45">
        <v>8936.719363196069</v>
      </c>
      <c r="H20" s="215"/>
      <c r="I20" s="291">
        <f t="shared" si="0"/>
        <v>39.649878908557632</v>
      </c>
      <c r="J20" s="145">
        <f t="shared" si="1"/>
        <v>8936.719363196069</v>
      </c>
      <c r="K20" s="145" t="b">
        <f t="shared" si="2"/>
        <v>1</v>
      </c>
      <c r="L20" s="145" t="b">
        <f t="shared" si="3"/>
        <v>1</v>
      </c>
      <c r="M20" s="73"/>
      <c r="N20" s="73"/>
      <c r="O20" s="73"/>
      <c r="P20" s="73"/>
      <c r="Q20" s="73"/>
      <c r="R20" s="73"/>
      <c r="S20" s="73"/>
    </row>
    <row r="21" spans="1:19" x14ac:dyDescent="0.2">
      <c r="A21" s="106"/>
      <c r="B21" s="88" t="s">
        <v>10</v>
      </c>
      <c r="C21" s="45">
        <v>18715.559609850428</v>
      </c>
      <c r="D21" s="45">
        <v>23166.046058580672</v>
      </c>
      <c r="E21" s="45">
        <v>31267.623687513584</v>
      </c>
      <c r="F21" s="349">
        <v>34.971775539279392</v>
      </c>
      <c r="G21" s="45">
        <v>8101.5776289329115</v>
      </c>
      <c r="H21" s="215"/>
      <c r="I21" s="291">
        <f t="shared" si="0"/>
        <v>34.971775539279385</v>
      </c>
      <c r="J21" s="145">
        <f t="shared" si="1"/>
        <v>8101.5776289329115</v>
      </c>
      <c r="K21" s="145" t="b">
        <f t="shared" si="2"/>
        <v>1</v>
      </c>
      <c r="L21" s="145" t="b">
        <f t="shared" si="3"/>
        <v>1</v>
      </c>
      <c r="M21" s="73"/>
      <c r="N21" s="73"/>
      <c r="O21" s="73"/>
      <c r="P21" s="73"/>
      <c r="Q21" s="73"/>
      <c r="R21" s="73"/>
      <c r="S21" s="73"/>
    </row>
    <row r="22" spans="1:19" x14ac:dyDescent="0.2">
      <c r="A22" s="106"/>
      <c r="B22" s="88" t="s">
        <v>22</v>
      </c>
      <c r="C22" s="45">
        <v>17733.041937286314</v>
      </c>
      <c r="D22" s="45">
        <v>26549.701452323687</v>
      </c>
      <c r="E22" s="45">
        <v>30770.495427023394</v>
      </c>
      <c r="F22" s="349">
        <v>15.897707860403433</v>
      </c>
      <c r="G22" s="45">
        <v>4220.7939746997072</v>
      </c>
      <c r="H22" s="215"/>
      <c r="I22" s="291">
        <f t="shared" si="0"/>
        <v>15.897707860403434</v>
      </c>
      <c r="J22" s="145">
        <f t="shared" si="1"/>
        <v>4220.7939746997072</v>
      </c>
      <c r="K22" s="145" t="b">
        <f t="shared" si="2"/>
        <v>1</v>
      </c>
      <c r="L22" s="145" t="b">
        <f t="shared" si="3"/>
        <v>1</v>
      </c>
      <c r="M22" s="73"/>
      <c r="N22" s="73"/>
      <c r="O22" s="73"/>
      <c r="P22" s="73"/>
      <c r="Q22" s="73"/>
      <c r="R22" s="73"/>
      <c r="S22" s="73"/>
    </row>
    <row r="23" spans="1:19" x14ac:dyDescent="0.2">
      <c r="A23" s="106"/>
      <c r="B23" s="88" t="s">
        <v>8</v>
      </c>
      <c r="C23" s="45">
        <v>19009.502186102465</v>
      </c>
      <c r="D23" s="45">
        <v>23414.480852623969</v>
      </c>
      <c r="E23" s="45">
        <v>30374.825833150378</v>
      </c>
      <c r="F23" s="349">
        <v>29.72666797242438</v>
      </c>
      <c r="G23" s="45">
        <v>6960.3449805264099</v>
      </c>
      <c r="H23" s="215"/>
      <c r="I23" s="291">
        <f t="shared" si="0"/>
        <v>29.726667972424387</v>
      </c>
      <c r="J23" s="145">
        <f t="shared" si="1"/>
        <v>6960.3449805264099</v>
      </c>
      <c r="K23" s="145" t="b">
        <f t="shared" si="2"/>
        <v>1</v>
      </c>
      <c r="L23" s="145" t="b">
        <f t="shared" si="3"/>
        <v>1</v>
      </c>
      <c r="M23" s="73"/>
      <c r="N23" s="73"/>
      <c r="O23" s="73"/>
      <c r="P23" s="73"/>
      <c r="Q23" s="73"/>
      <c r="R23" s="73"/>
      <c r="S23" s="73"/>
    </row>
    <row r="24" spans="1:19" x14ac:dyDescent="0.2">
      <c r="A24" s="106"/>
      <c r="B24" s="88" t="s">
        <v>7</v>
      </c>
      <c r="C24" s="45">
        <v>18389.395053783472</v>
      </c>
      <c r="D24" s="45">
        <v>18366.808297404888</v>
      </c>
      <c r="E24" s="45">
        <v>26904.520008779771</v>
      </c>
      <c r="F24" s="349">
        <v>46.484460299948836</v>
      </c>
      <c r="G24" s="45">
        <v>8537.7117113748827</v>
      </c>
      <c r="H24" s="215"/>
      <c r="I24" s="291">
        <f t="shared" si="0"/>
        <v>46.484460299948829</v>
      </c>
      <c r="J24" s="145">
        <f t="shared" si="1"/>
        <v>8537.7117113748827</v>
      </c>
      <c r="K24" s="145" t="b">
        <f t="shared" si="2"/>
        <v>1</v>
      </c>
      <c r="L24" s="145" t="b">
        <f t="shared" si="3"/>
        <v>1</v>
      </c>
      <c r="M24" s="73"/>
      <c r="N24" s="73"/>
      <c r="O24" s="73"/>
      <c r="P24" s="73"/>
      <c r="Q24" s="73"/>
      <c r="R24" s="73"/>
      <c r="S24" s="73"/>
    </row>
    <row r="25" spans="1:19" x14ac:dyDescent="0.2">
      <c r="A25" s="106"/>
      <c r="B25" s="88" t="s">
        <v>20</v>
      </c>
      <c r="C25" s="45">
        <v>16041.473753117261</v>
      </c>
      <c r="D25" s="45">
        <v>21855.315320100715</v>
      </c>
      <c r="E25" s="45">
        <v>26879.606252738777</v>
      </c>
      <c r="F25" s="349">
        <v>22.988874143660311</v>
      </c>
      <c r="G25" s="45">
        <v>5024.2909326380613</v>
      </c>
      <c r="H25" s="215"/>
      <c r="I25" s="291">
        <f t="shared" si="0"/>
        <v>22.988874143660297</v>
      </c>
      <c r="J25" s="145">
        <f t="shared" si="1"/>
        <v>5024.2909326380613</v>
      </c>
      <c r="K25" s="145" t="b">
        <f t="shared" si="2"/>
        <v>1</v>
      </c>
      <c r="L25" s="145" t="b">
        <f t="shared" si="3"/>
        <v>1</v>
      </c>
      <c r="M25" s="73"/>
      <c r="N25" s="73"/>
      <c r="O25" s="73"/>
      <c r="P25" s="73"/>
      <c r="Q25" s="73"/>
      <c r="R25" s="73"/>
      <c r="S25" s="73"/>
    </row>
    <row r="26" spans="1:19" x14ac:dyDescent="0.2">
      <c r="A26" s="106"/>
      <c r="B26" s="88" t="s">
        <v>13</v>
      </c>
      <c r="C26" s="45">
        <v>16643.290681875729</v>
      </c>
      <c r="D26" s="45">
        <v>17305.049849998148</v>
      </c>
      <c r="E26" s="45">
        <v>26577.968108214001</v>
      </c>
      <c r="F26" s="349">
        <v>53.585042161648829</v>
      </c>
      <c r="G26" s="45">
        <v>9272.9182582158537</v>
      </c>
      <c r="H26" s="215"/>
      <c r="I26" s="291">
        <f t="shared" si="0"/>
        <v>53.585042161648822</v>
      </c>
      <c r="J26" s="145">
        <f t="shared" si="1"/>
        <v>9272.9182582158537</v>
      </c>
      <c r="K26" s="145" t="b">
        <f t="shared" si="2"/>
        <v>1</v>
      </c>
      <c r="L26" s="145" t="b">
        <f t="shared" si="3"/>
        <v>1</v>
      </c>
      <c r="M26" s="73"/>
      <c r="N26" s="73"/>
      <c r="O26" s="73"/>
      <c r="P26" s="73"/>
      <c r="Q26" s="73"/>
      <c r="R26" s="73"/>
      <c r="S26" s="73"/>
    </row>
    <row r="27" spans="1:19" x14ac:dyDescent="0.2">
      <c r="A27" s="106"/>
      <c r="B27" s="88" t="s">
        <v>9</v>
      </c>
      <c r="C27" s="45">
        <v>15914.945952288443</v>
      </c>
      <c r="D27" s="45">
        <v>19013.528740921287</v>
      </c>
      <c r="E27" s="45">
        <v>26565.156673340702</v>
      </c>
      <c r="F27" s="349">
        <v>39.717130025246995</v>
      </c>
      <c r="G27" s="45">
        <v>7551.6279324194147</v>
      </c>
      <c r="H27" s="215"/>
      <c r="I27" s="291">
        <f t="shared" si="0"/>
        <v>39.717130025246995</v>
      </c>
      <c r="J27" s="145">
        <f t="shared" si="1"/>
        <v>7551.6279324194147</v>
      </c>
      <c r="K27" s="145" t="b">
        <f t="shared" si="2"/>
        <v>1</v>
      </c>
      <c r="L27" s="145" t="b">
        <f t="shared" si="3"/>
        <v>1</v>
      </c>
      <c r="M27" s="73"/>
      <c r="N27" s="73"/>
      <c r="O27" s="73"/>
      <c r="P27" s="73"/>
      <c r="Q27" s="73"/>
      <c r="R27" s="73"/>
      <c r="S27" s="73"/>
    </row>
    <row r="28" spans="1:19" x14ac:dyDescent="0.2">
      <c r="A28" s="106"/>
      <c r="B28" s="87" t="s">
        <v>15</v>
      </c>
      <c r="C28" s="45">
        <v>17513.881333877122</v>
      </c>
      <c r="D28" s="45">
        <v>26493.158769033456</v>
      </c>
      <c r="E28" s="45">
        <v>26405.287295277823</v>
      </c>
      <c r="F28" s="357">
        <v>-0.33167609238933249</v>
      </c>
      <c r="G28" s="45">
        <v>-87.871473755632906</v>
      </c>
      <c r="H28" s="215"/>
      <c r="I28" s="291">
        <f t="shared" si="0"/>
        <v>-0.3316760923893361</v>
      </c>
      <c r="J28" s="145">
        <f t="shared" si="1"/>
        <v>-87.871473755632906</v>
      </c>
      <c r="K28" s="145" t="b">
        <f t="shared" si="2"/>
        <v>1</v>
      </c>
      <c r="L28" s="145" t="b">
        <f t="shared" si="3"/>
        <v>1</v>
      </c>
      <c r="M28" s="73"/>
      <c r="N28" s="73"/>
      <c r="O28" s="73"/>
      <c r="P28" s="73"/>
      <c r="Q28" s="73"/>
      <c r="R28" s="73"/>
      <c r="S28" s="73"/>
    </row>
    <row r="29" spans="1:19" ht="15" x14ac:dyDescent="0.2">
      <c r="A29" s="106"/>
      <c r="B29" s="107" t="s">
        <v>21</v>
      </c>
      <c r="C29" s="44">
        <v>15547.724142157804</v>
      </c>
      <c r="D29" s="44">
        <v>18276.789064759392</v>
      </c>
      <c r="E29" s="44">
        <v>26358.597006211214</v>
      </c>
      <c r="F29" s="162">
        <v>44.218970371742451</v>
      </c>
      <c r="G29" s="44">
        <v>8081.8079414518215</v>
      </c>
      <c r="H29" s="215"/>
      <c r="I29" s="291">
        <f t="shared" si="0"/>
        <v>44.218970371742458</v>
      </c>
      <c r="J29" s="145">
        <f t="shared" si="1"/>
        <v>8081.8079414518215</v>
      </c>
      <c r="K29" s="145" t="b">
        <f t="shared" si="2"/>
        <v>1</v>
      </c>
      <c r="L29" s="145" t="b">
        <f t="shared" si="3"/>
        <v>1</v>
      </c>
      <c r="M29" s="73"/>
      <c r="N29" s="73"/>
      <c r="O29" s="73"/>
      <c r="P29" s="73"/>
      <c r="Q29" s="73"/>
      <c r="R29" s="73"/>
      <c r="S29" s="73"/>
    </row>
    <row r="30" spans="1:19" ht="15" x14ac:dyDescent="0.2">
      <c r="A30" s="106"/>
      <c r="B30" s="88" t="s">
        <v>17</v>
      </c>
      <c r="C30" s="45">
        <v>15700.4648904962</v>
      </c>
      <c r="D30" s="45">
        <v>21183.62231592137</v>
      </c>
      <c r="E30" s="45">
        <v>26132.882704852822</v>
      </c>
      <c r="F30" s="349">
        <v>23.363617020360316</v>
      </c>
      <c r="G30" s="45">
        <v>4949.2603889314523</v>
      </c>
      <c r="H30" s="216"/>
      <c r="I30" s="291">
        <f t="shared" si="0"/>
        <v>23.363617020360323</v>
      </c>
      <c r="J30" s="145">
        <f t="shared" si="1"/>
        <v>4949.2603889314523</v>
      </c>
      <c r="K30" s="145" t="b">
        <f t="shared" si="2"/>
        <v>1</v>
      </c>
      <c r="L30" s="145" t="b">
        <f t="shared" si="3"/>
        <v>1</v>
      </c>
      <c r="M30" s="73"/>
      <c r="N30" s="73"/>
      <c r="O30" s="73"/>
      <c r="P30" s="73"/>
      <c r="Q30" s="73"/>
      <c r="R30" s="73"/>
      <c r="S30" s="73"/>
    </row>
    <row r="31" spans="1:19" x14ac:dyDescent="0.2">
      <c r="A31" s="106"/>
      <c r="B31" s="88" t="s">
        <v>16</v>
      </c>
      <c r="C31" s="81">
        <v>13437.384955905873</v>
      </c>
      <c r="D31" s="81">
        <v>17431.563918831802</v>
      </c>
      <c r="E31" s="81">
        <v>25860.96901344461</v>
      </c>
      <c r="F31" s="181">
        <v>48.357136134562715</v>
      </c>
      <c r="G31" s="81">
        <v>8429.4050946128082</v>
      </c>
      <c r="H31" s="215"/>
      <c r="I31" s="291">
        <f t="shared" si="0"/>
        <v>48.357136134562708</v>
      </c>
      <c r="J31" s="145">
        <f t="shared" si="1"/>
        <v>8429.4050946128082</v>
      </c>
      <c r="K31" s="145" t="b">
        <f t="shared" si="2"/>
        <v>1</v>
      </c>
      <c r="L31" s="145" t="b">
        <f t="shared" si="3"/>
        <v>1</v>
      </c>
      <c r="M31" s="73"/>
      <c r="N31" s="73"/>
      <c r="O31" s="73"/>
      <c r="P31" s="73"/>
      <c r="Q31" s="73"/>
      <c r="R31" s="73"/>
      <c r="S31" s="73"/>
    </row>
    <row r="32" spans="1:19" x14ac:dyDescent="0.2">
      <c r="A32" s="106"/>
      <c r="B32" s="87" t="s">
        <v>11</v>
      </c>
      <c r="C32" s="45">
        <v>14668.55836953986</v>
      </c>
      <c r="D32" s="45">
        <v>15198.815690028945</v>
      </c>
      <c r="E32" s="45">
        <v>22352.175733402364</v>
      </c>
      <c r="F32" s="349">
        <v>47.065246327490627</v>
      </c>
      <c r="G32" s="45">
        <v>7153.3600433734191</v>
      </c>
      <c r="H32" s="215"/>
      <c r="I32" s="291">
        <f t="shared" si="0"/>
        <v>47.065246327490641</v>
      </c>
      <c r="J32" s="145">
        <f t="shared" si="1"/>
        <v>7153.3600433734191</v>
      </c>
      <c r="K32" s="145" t="b">
        <f t="shared" si="2"/>
        <v>1</v>
      </c>
      <c r="L32" s="145" t="b">
        <f t="shared" si="3"/>
        <v>1</v>
      </c>
      <c r="M32" s="73"/>
      <c r="N32" s="73"/>
      <c r="O32" s="73"/>
      <c r="P32" s="73"/>
      <c r="Q32" s="73"/>
      <c r="R32" s="73"/>
      <c r="S32" s="73"/>
    </row>
    <row r="33" spans="1:19" x14ac:dyDescent="0.2">
      <c r="A33" s="106"/>
      <c r="B33" s="88" t="s">
        <v>18</v>
      </c>
      <c r="C33" s="45">
        <v>12503.543625362217</v>
      </c>
      <c r="D33" s="45">
        <v>15568.906130511981</v>
      </c>
      <c r="E33" s="45">
        <v>21680.219702378785</v>
      </c>
      <c r="F33" s="349">
        <v>39.253326602630324</v>
      </c>
      <c r="G33" s="45">
        <v>6111.3135718668036</v>
      </c>
      <c r="H33" s="215"/>
      <c r="I33" s="291">
        <f t="shared" si="0"/>
        <v>39.253326602630331</v>
      </c>
      <c r="J33" s="145">
        <f t="shared" si="1"/>
        <v>6111.3135718668036</v>
      </c>
      <c r="K33" s="145" t="b">
        <f t="shared" si="2"/>
        <v>1</v>
      </c>
      <c r="L33" s="145" t="b">
        <f t="shared" si="3"/>
        <v>1</v>
      </c>
      <c r="M33" s="73"/>
      <c r="N33" s="73"/>
      <c r="O33" s="73"/>
      <c r="P33" s="73"/>
      <c r="Q33" s="73"/>
      <c r="R33" s="73"/>
      <c r="S33" s="73"/>
    </row>
    <row r="34" spans="1:19" x14ac:dyDescent="0.2">
      <c r="A34" s="51"/>
      <c r="B34" s="47"/>
      <c r="C34" s="47"/>
      <c r="D34" s="47"/>
      <c r="E34" s="47"/>
      <c r="F34" s="47"/>
      <c r="G34" s="47"/>
      <c r="H34" s="52"/>
    </row>
    <row r="35" spans="1:19" x14ac:dyDescent="0.2">
      <c r="A35" s="51"/>
      <c r="B35" s="47"/>
      <c r="C35" s="47"/>
      <c r="D35" s="47"/>
      <c r="E35" s="47"/>
      <c r="F35" s="47"/>
      <c r="G35" s="47"/>
      <c r="H35" s="52"/>
    </row>
    <row r="36" spans="1:19" x14ac:dyDescent="0.2">
      <c r="A36" s="211" t="s">
        <v>242</v>
      </c>
      <c r="B36" s="212"/>
      <c r="C36" s="212"/>
      <c r="D36" s="54"/>
      <c r="E36" s="54"/>
      <c r="F36" s="54"/>
      <c r="G36" s="54"/>
      <c r="H36" s="55"/>
    </row>
  </sheetData>
  <sortState ref="B15:G33">
    <sortCondition descending="1" ref="E15:E33"/>
  </sortState>
  <mergeCells count="5">
    <mergeCell ref="C8:G8"/>
    <mergeCell ref="C9:G9"/>
    <mergeCell ref="C10:G10"/>
    <mergeCell ref="F12:G12"/>
    <mergeCell ref="C13:E13"/>
  </mergeCells>
  <pageMargins left="0.70866141732283472" right="0.70866141732283472" top="0.74803149606299213" bottom="0.74803149606299213" header="0.31496062992125984" footer="0.31496062992125984"/>
  <pageSetup scale="76" orientation="portrait" horizontalDpi="4294967294" r:id="rId1"/>
  <headerFooter>
    <oddFooter>&amp;CPágina 43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</sheetPr>
  <dimension ref="A1:U36"/>
  <sheetViews>
    <sheetView showGridLines="0" zoomScaleNormal="100" zoomScaleSheetLayoutView="80" workbookViewId="0"/>
  </sheetViews>
  <sheetFormatPr baseColWidth="10" defaultColWidth="11.42578125" defaultRowHeight="14.25" x14ac:dyDescent="0.2"/>
  <cols>
    <col min="1" max="1" width="1.85546875" style="14" customWidth="1"/>
    <col min="2" max="2" width="21.85546875" style="14" customWidth="1"/>
    <col min="3" max="3" width="11" style="14" customWidth="1"/>
    <col min="4" max="4" width="12.5703125" style="14" customWidth="1"/>
    <col min="5" max="5" width="11.85546875" style="14" customWidth="1"/>
    <col min="6" max="6" width="12.5703125" style="14" customWidth="1"/>
    <col min="7" max="7" width="13.140625" style="14" customWidth="1"/>
    <col min="8" max="8" width="9.5703125" style="14" customWidth="1"/>
    <col min="9" max="9" width="12.42578125" style="14" customWidth="1"/>
    <col min="10" max="10" width="10.85546875" style="14" customWidth="1"/>
    <col min="11" max="11" width="1.85546875" style="14" customWidth="1"/>
    <col min="12" max="12" width="3.85546875" style="83" customWidth="1"/>
    <col min="13" max="13" width="11.42578125" style="83"/>
    <col min="14" max="14" width="13.42578125" style="83" customWidth="1"/>
    <col min="15" max="15" width="8.42578125" style="83" bestFit="1" customWidth="1"/>
    <col min="16" max="16" width="7.7109375" style="14" customWidth="1"/>
    <col min="17" max="17" width="7.42578125" style="14" customWidth="1"/>
    <col min="18" max="18" width="11.42578125" style="14"/>
    <col min="19" max="21" width="14.5703125" style="14" bestFit="1" customWidth="1"/>
    <col min="22" max="16384" width="11.42578125" style="14"/>
  </cols>
  <sheetData>
    <row r="1" spans="1:21" x14ac:dyDescent="0.2">
      <c r="A1" s="182"/>
      <c r="B1" s="49"/>
      <c r="C1" s="49"/>
      <c r="D1" s="49"/>
      <c r="E1" s="49"/>
      <c r="F1" s="49"/>
      <c r="G1" s="49"/>
      <c r="H1" s="49"/>
      <c r="I1" s="49"/>
      <c r="J1" s="49"/>
      <c r="K1" s="50"/>
    </row>
    <row r="2" spans="1:21" x14ac:dyDescent="0.2">
      <c r="A2" s="51"/>
      <c r="B2" s="47"/>
      <c r="C2" s="47"/>
      <c r="D2" s="47"/>
      <c r="E2" s="47"/>
      <c r="F2" s="47"/>
      <c r="G2" s="47"/>
      <c r="H2" s="47"/>
      <c r="I2" s="47"/>
      <c r="J2" s="47"/>
      <c r="K2" s="52"/>
    </row>
    <row r="3" spans="1:21" x14ac:dyDescent="0.2">
      <c r="A3" s="51"/>
      <c r="B3" s="47"/>
      <c r="C3" s="47"/>
      <c r="D3" s="47"/>
      <c r="E3" s="47"/>
      <c r="F3" s="47"/>
      <c r="G3" s="47"/>
      <c r="H3" s="47"/>
      <c r="I3" s="47"/>
      <c r="J3" s="47"/>
      <c r="K3" s="52"/>
    </row>
    <row r="4" spans="1:21" x14ac:dyDescent="0.2">
      <c r="A4" s="51"/>
      <c r="B4" s="47"/>
      <c r="C4" s="47"/>
      <c r="D4" s="47"/>
      <c r="E4" s="47"/>
      <c r="F4" s="47"/>
      <c r="G4" s="47"/>
      <c r="H4" s="47"/>
      <c r="I4" s="47"/>
      <c r="J4" s="47"/>
      <c r="K4" s="52"/>
    </row>
    <row r="5" spans="1:21" ht="15.75" x14ac:dyDescent="0.25">
      <c r="A5" s="51"/>
      <c r="B5" s="47"/>
      <c r="C5" s="47"/>
      <c r="D5" s="47"/>
      <c r="E5" s="47"/>
      <c r="F5" s="47"/>
      <c r="G5" s="47"/>
      <c r="H5" s="47"/>
      <c r="I5" s="47"/>
      <c r="J5" s="47"/>
      <c r="K5" s="52"/>
      <c r="L5" s="198"/>
    </row>
    <row r="6" spans="1:21" x14ac:dyDescent="0.2">
      <c r="A6" s="51"/>
      <c r="B6" s="47"/>
      <c r="C6" s="47"/>
      <c r="D6" s="47"/>
      <c r="E6" s="47"/>
      <c r="F6" s="47"/>
      <c r="G6" s="47"/>
      <c r="H6" s="47"/>
      <c r="I6" s="47"/>
      <c r="J6" s="47"/>
      <c r="K6" s="52"/>
    </row>
    <row r="7" spans="1:21" x14ac:dyDescent="0.2">
      <c r="A7" s="51"/>
      <c r="B7" s="47"/>
      <c r="C7" s="47"/>
      <c r="D7" s="47"/>
      <c r="E7" s="47"/>
      <c r="F7" s="47"/>
      <c r="G7" s="47"/>
      <c r="H7" s="47"/>
      <c r="I7" s="47"/>
      <c r="J7" s="47"/>
      <c r="K7" s="52"/>
    </row>
    <row r="8" spans="1:21" ht="15" x14ac:dyDescent="0.25">
      <c r="A8" s="51"/>
      <c r="B8" s="63"/>
      <c r="C8" s="418" t="s">
        <v>122</v>
      </c>
      <c r="D8" s="418"/>
      <c r="E8" s="418"/>
      <c r="F8" s="418"/>
      <c r="G8" s="418"/>
      <c r="H8" s="418"/>
      <c r="I8" s="418"/>
      <c r="J8" s="418"/>
      <c r="K8" s="52"/>
    </row>
    <row r="9" spans="1:21" ht="15" x14ac:dyDescent="0.25">
      <c r="A9" s="51"/>
      <c r="B9" s="63"/>
      <c r="C9" s="418" t="s">
        <v>123</v>
      </c>
      <c r="D9" s="418"/>
      <c r="E9" s="418"/>
      <c r="F9" s="418"/>
      <c r="G9" s="418"/>
      <c r="H9" s="418"/>
      <c r="I9" s="418"/>
      <c r="J9" s="418"/>
      <c r="K9" s="52"/>
    </row>
    <row r="10" spans="1:21" ht="15" x14ac:dyDescent="0.25">
      <c r="A10" s="51"/>
      <c r="C10" s="418" t="s">
        <v>260</v>
      </c>
      <c r="D10" s="418"/>
      <c r="E10" s="418"/>
      <c r="F10" s="418"/>
      <c r="G10" s="418"/>
      <c r="H10" s="418"/>
      <c r="I10" s="418"/>
      <c r="J10" s="418"/>
      <c r="K10" s="52"/>
    </row>
    <row r="11" spans="1:21" ht="15" x14ac:dyDescent="0.25">
      <c r="A11" s="51"/>
      <c r="B11" s="96"/>
      <c r="C11" s="96"/>
      <c r="D11" s="96"/>
      <c r="E11" s="96"/>
      <c r="F11" s="96"/>
      <c r="G11" s="96"/>
      <c r="H11" s="96"/>
      <c r="I11" s="96"/>
      <c r="J11" s="96"/>
      <c r="K11" s="52"/>
    </row>
    <row r="12" spans="1:21" ht="21" customHeight="1" x14ac:dyDescent="0.25">
      <c r="A12" s="51"/>
      <c r="B12" s="47"/>
      <c r="C12" s="421">
        <v>2014</v>
      </c>
      <c r="D12" s="421"/>
      <c r="E12" s="428">
        <v>2017</v>
      </c>
      <c r="F12" s="422"/>
      <c r="G12" s="416" t="s">
        <v>396</v>
      </c>
      <c r="H12" s="419" t="s">
        <v>150</v>
      </c>
      <c r="I12" s="419"/>
      <c r="J12" s="430" t="s">
        <v>155</v>
      </c>
      <c r="K12" s="52"/>
      <c r="P12" s="147"/>
      <c r="Q12" s="147"/>
    </row>
    <row r="13" spans="1:21" ht="46.5" customHeight="1" x14ac:dyDescent="0.2">
      <c r="A13" s="51"/>
      <c r="B13" s="47"/>
      <c r="C13" s="336" t="s">
        <v>108</v>
      </c>
      <c r="D13" s="336" t="s">
        <v>394</v>
      </c>
      <c r="E13" s="336" t="s">
        <v>108</v>
      </c>
      <c r="F13" s="336" t="s">
        <v>395</v>
      </c>
      <c r="G13" s="416"/>
      <c r="H13" s="97" t="s">
        <v>0</v>
      </c>
      <c r="I13" s="15" t="s">
        <v>108</v>
      </c>
      <c r="J13" s="430"/>
      <c r="K13" s="52"/>
      <c r="P13" s="147"/>
      <c r="Q13" s="147"/>
    </row>
    <row r="14" spans="1:21" ht="6.75" customHeight="1" x14ac:dyDescent="0.2">
      <c r="A14" s="51"/>
      <c r="B14" s="47"/>
      <c r="C14" s="53"/>
      <c r="D14" s="53"/>
      <c r="E14" s="53"/>
      <c r="F14" s="53"/>
      <c r="G14" s="53"/>
      <c r="H14" s="53"/>
      <c r="I14" s="53"/>
      <c r="K14" s="52"/>
      <c r="N14" s="83" t="s">
        <v>207</v>
      </c>
      <c r="O14" s="213" t="s">
        <v>0</v>
      </c>
      <c r="P14" s="147"/>
      <c r="Q14" s="147"/>
    </row>
    <row r="15" spans="1:21" ht="15" x14ac:dyDescent="0.2">
      <c r="A15" s="51"/>
      <c r="B15" s="87" t="s">
        <v>18</v>
      </c>
      <c r="C15" s="45">
        <v>42482.716100194128</v>
      </c>
      <c r="D15" s="74">
        <v>23.503988920308693</v>
      </c>
      <c r="E15" s="45">
        <v>54317.966481941723</v>
      </c>
      <c r="F15" s="74">
        <v>24.417194237020187</v>
      </c>
      <c r="G15" s="78">
        <v>14.274026117403896</v>
      </c>
      <c r="H15" s="74">
        <v>27.858977645954973</v>
      </c>
      <c r="I15" s="45">
        <v>11835.250381747595</v>
      </c>
      <c r="J15" s="46">
        <v>1</v>
      </c>
      <c r="K15" s="52"/>
      <c r="L15" s="104"/>
      <c r="M15" s="104"/>
      <c r="N15" s="104">
        <v>222457.85471775217</v>
      </c>
      <c r="O15" s="166">
        <f>+E15/N15*100</f>
        <v>24.417194237020187</v>
      </c>
      <c r="P15" s="190">
        <f>+E15/$M$16*100</f>
        <v>14.274026117403896</v>
      </c>
      <c r="Q15" s="190">
        <f>+((E15-C15)/C15)*100</f>
        <v>27.858977645954969</v>
      </c>
      <c r="R15" s="145">
        <f>+E15-C15</f>
        <v>11835.250381747595</v>
      </c>
      <c r="S15" s="147" t="b">
        <f>+ROUND(G15,4)=ROUND(P15,4)</f>
        <v>1</v>
      </c>
      <c r="T15" s="147" t="b">
        <f>+ROUND(H15,4)=ROUND(Q15,4)</f>
        <v>1</v>
      </c>
      <c r="U15" s="147" t="b">
        <f>+ROUND(I15,4)=ROUND(R15,4)</f>
        <v>1</v>
      </c>
    </row>
    <row r="16" spans="1:21" ht="15" x14ac:dyDescent="0.2">
      <c r="A16" s="51"/>
      <c r="B16" s="87" t="s">
        <v>9</v>
      </c>
      <c r="C16" s="45">
        <v>45850.519507427372</v>
      </c>
      <c r="D16" s="74">
        <v>14.566473111855782</v>
      </c>
      <c r="E16" s="45">
        <v>53892.436871344406</v>
      </c>
      <c r="F16" s="74">
        <v>13.869791023808013</v>
      </c>
      <c r="G16" s="78">
        <v>14.162202697478662</v>
      </c>
      <c r="H16" s="74">
        <v>17.539424744389898</v>
      </c>
      <c r="I16" s="45">
        <v>8041.9173639170331</v>
      </c>
      <c r="J16" s="46">
        <v>2</v>
      </c>
      <c r="K16" s="52"/>
      <c r="L16" s="104"/>
      <c r="M16" s="104">
        <f>SUM(E15:E33)</f>
        <v>380537.11009897513</v>
      </c>
      <c r="N16" s="104">
        <v>388559.83322918159</v>
      </c>
      <c r="O16" s="166">
        <f t="shared" ref="O16:O33" si="0">+E16/N16*100</f>
        <v>13.869791023808013</v>
      </c>
      <c r="P16" s="190">
        <f t="shared" ref="P16:P33" si="1">+E16/$M$16*100</f>
        <v>14.162202697478662</v>
      </c>
      <c r="Q16" s="190">
        <f t="shared" ref="Q16:Q33" si="2">+((E16-C16)/C16)*100</f>
        <v>17.539424744389898</v>
      </c>
      <c r="R16" s="145">
        <f t="shared" ref="R16:R33" si="3">+E16-C16</f>
        <v>8041.9173639170331</v>
      </c>
      <c r="S16" s="147" t="b">
        <f t="shared" ref="S16:S33" si="4">+ROUND(G16,4)=ROUND(P16,4)</f>
        <v>1</v>
      </c>
      <c r="T16" s="147" t="b">
        <f t="shared" ref="T16:T33" si="5">+ROUND(H16,4)=ROUND(Q16,4)</f>
        <v>1</v>
      </c>
      <c r="U16" s="147" t="b">
        <f t="shared" ref="U16:U33" si="6">+ROUND(I16,4)=ROUND(R16,4)</f>
        <v>1</v>
      </c>
    </row>
    <row r="17" spans="1:21" ht="15" x14ac:dyDescent="0.2">
      <c r="A17" s="51"/>
      <c r="B17" s="87" t="s">
        <v>5</v>
      </c>
      <c r="C17" s="45">
        <v>50137.039317264374</v>
      </c>
      <c r="D17" s="74">
        <v>14.10463158360499</v>
      </c>
      <c r="E17" s="45">
        <v>49218.735953815551</v>
      </c>
      <c r="F17" s="74">
        <v>11.168274278975382</v>
      </c>
      <c r="G17" s="78">
        <v>12.934017379018329</v>
      </c>
      <c r="H17" s="74">
        <v>-1.8315867389732565</v>
      </c>
      <c r="I17" s="45">
        <v>-918.3033634488238</v>
      </c>
      <c r="J17" s="46">
        <v>3</v>
      </c>
      <c r="K17" s="52"/>
      <c r="L17" s="104"/>
      <c r="M17" s="104"/>
      <c r="N17" s="104">
        <v>440701.35389199143</v>
      </c>
      <c r="O17" s="166">
        <f t="shared" si="0"/>
        <v>11.168274278975382</v>
      </c>
      <c r="P17" s="190">
        <f t="shared" si="1"/>
        <v>12.934017379018329</v>
      </c>
      <c r="Q17" s="190">
        <f t="shared" si="2"/>
        <v>-1.8315867389732601</v>
      </c>
      <c r="R17" s="145">
        <f t="shared" si="3"/>
        <v>-918.3033634488238</v>
      </c>
      <c r="S17" s="147" t="b">
        <f t="shared" si="4"/>
        <v>1</v>
      </c>
      <c r="T17" s="147" t="b">
        <f t="shared" si="5"/>
        <v>1</v>
      </c>
      <c r="U17" s="147" t="b">
        <f t="shared" si="6"/>
        <v>1</v>
      </c>
    </row>
    <row r="18" spans="1:21" ht="15" x14ac:dyDescent="0.2">
      <c r="A18" s="51"/>
      <c r="B18" s="87" t="s">
        <v>11</v>
      </c>
      <c r="C18" s="45">
        <v>37790.159912995317</v>
      </c>
      <c r="D18" s="74">
        <v>19.649202375829994</v>
      </c>
      <c r="E18" s="45">
        <v>46205.23922995507</v>
      </c>
      <c r="F18" s="74">
        <v>20.310388406532574</v>
      </c>
      <c r="G18" s="78">
        <v>12.142111243220773</v>
      </c>
      <c r="H18" s="74">
        <v>22.267911372520999</v>
      </c>
      <c r="I18" s="45">
        <v>8415.0793169597528</v>
      </c>
      <c r="J18" s="46">
        <v>4</v>
      </c>
      <c r="K18" s="52"/>
      <c r="L18" s="104"/>
      <c r="M18" s="104"/>
      <c r="N18" s="104">
        <v>227495.59636729426</v>
      </c>
      <c r="O18" s="166">
        <f t="shared" si="0"/>
        <v>20.310388406532574</v>
      </c>
      <c r="P18" s="190">
        <f t="shared" si="1"/>
        <v>12.142111243220773</v>
      </c>
      <c r="Q18" s="190">
        <f t="shared" si="2"/>
        <v>22.267911372520992</v>
      </c>
      <c r="R18" s="145">
        <f t="shared" si="3"/>
        <v>8415.0793169597528</v>
      </c>
      <c r="S18" s="147" t="b">
        <f t="shared" si="4"/>
        <v>1</v>
      </c>
      <c r="T18" s="147" t="b">
        <f t="shared" si="5"/>
        <v>1</v>
      </c>
      <c r="U18" s="147" t="b">
        <f t="shared" si="6"/>
        <v>1</v>
      </c>
    </row>
    <row r="19" spans="1:21" ht="15" x14ac:dyDescent="0.2">
      <c r="A19" s="51"/>
      <c r="B19" s="87" t="s">
        <v>7</v>
      </c>
      <c r="C19" s="45">
        <v>47908.287334665816</v>
      </c>
      <c r="D19" s="74">
        <v>17.266723762088073</v>
      </c>
      <c r="E19" s="45">
        <v>39263.084342273003</v>
      </c>
      <c r="F19" s="74">
        <v>13.778681376078438</v>
      </c>
      <c r="G19" s="78">
        <v>10.31780693663778</v>
      </c>
      <c r="H19" s="74">
        <v>-18.045318405981202</v>
      </c>
      <c r="I19" s="45">
        <v>-8645.202992392813</v>
      </c>
      <c r="J19" s="46">
        <v>5</v>
      </c>
      <c r="K19" s="52"/>
      <c r="L19" s="104"/>
      <c r="M19" s="104"/>
      <c r="N19" s="104">
        <v>284955.31082124275</v>
      </c>
      <c r="O19" s="166">
        <f t="shared" si="0"/>
        <v>13.778681376078438</v>
      </c>
      <c r="P19" s="190">
        <f t="shared" si="1"/>
        <v>10.31780693663778</v>
      </c>
      <c r="Q19" s="190">
        <f t="shared" si="2"/>
        <v>-18.045318405981206</v>
      </c>
      <c r="R19" s="145">
        <f t="shared" si="3"/>
        <v>-8645.202992392813</v>
      </c>
      <c r="S19" s="147" t="b">
        <f t="shared" si="4"/>
        <v>1</v>
      </c>
      <c r="T19" s="147" t="b">
        <f t="shared" si="5"/>
        <v>1</v>
      </c>
      <c r="U19" s="147" t="b">
        <f t="shared" si="6"/>
        <v>1</v>
      </c>
    </row>
    <row r="20" spans="1:21" ht="15" x14ac:dyDescent="0.2">
      <c r="A20" s="51"/>
      <c r="B20" s="88" t="s">
        <v>20</v>
      </c>
      <c r="C20" s="45">
        <v>21697.558437483498</v>
      </c>
      <c r="D20" s="74">
        <v>18.650566743690014</v>
      </c>
      <c r="E20" s="45">
        <v>22646.31985684342</v>
      </c>
      <c r="F20" s="74">
        <v>18.999606007896517</v>
      </c>
      <c r="G20" s="78">
        <v>5.9511462235452584</v>
      </c>
      <c r="H20" s="74">
        <v>4.3726644271684156</v>
      </c>
      <c r="I20" s="45">
        <v>948.761419359922</v>
      </c>
      <c r="J20" s="46">
        <v>6</v>
      </c>
      <c r="K20" s="52"/>
      <c r="L20" s="104"/>
      <c r="M20" s="104"/>
      <c r="N20" s="104">
        <v>119193.62879120374</v>
      </c>
      <c r="O20" s="166">
        <f t="shared" si="0"/>
        <v>18.999606007896517</v>
      </c>
      <c r="P20" s="190">
        <f t="shared" si="1"/>
        <v>5.9511462235452584</v>
      </c>
      <c r="Q20" s="190">
        <f t="shared" si="2"/>
        <v>4.3726644271684245</v>
      </c>
      <c r="R20" s="145">
        <f t="shared" si="3"/>
        <v>948.761419359922</v>
      </c>
      <c r="S20" s="147" t="b">
        <f t="shared" si="4"/>
        <v>1</v>
      </c>
      <c r="T20" s="147" t="b">
        <f t="shared" si="5"/>
        <v>1</v>
      </c>
      <c r="U20" s="147" t="b">
        <f t="shared" si="6"/>
        <v>1</v>
      </c>
    </row>
    <row r="21" spans="1:21" ht="15" x14ac:dyDescent="0.2">
      <c r="A21" s="51"/>
      <c r="B21" s="88" t="s">
        <v>16</v>
      </c>
      <c r="C21" s="81">
        <v>31687.346794904322</v>
      </c>
      <c r="D21" s="76">
        <v>26.604492460423423</v>
      </c>
      <c r="E21" s="81">
        <v>21828.129860055313</v>
      </c>
      <c r="F21" s="76">
        <v>21.91692158509931</v>
      </c>
      <c r="G21" s="82">
        <v>5.7361369708142167</v>
      </c>
      <c r="H21" s="76">
        <v>-31.114050029693495</v>
      </c>
      <c r="I21" s="81">
        <v>-9859.2169348490097</v>
      </c>
      <c r="J21" s="80">
        <v>7</v>
      </c>
      <c r="K21" s="52"/>
      <c r="L21" s="104"/>
      <c r="M21" s="104"/>
      <c r="N21" s="104">
        <v>99594.871365947824</v>
      </c>
      <c r="O21" s="166">
        <f t="shared" si="0"/>
        <v>21.91692158509931</v>
      </c>
      <c r="P21" s="190">
        <f t="shared" si="1"/>
        <v>5.7361369708142167</v>
      </c>
      <c r="Q21" s="190">
        <f t="shared" si="2"/>
        <v>-31.114050029693495</v>
      </c>
      <c r="R21" s="145">
        <f t="shared" si="3"/>
        <v>-9859.2169348490097</v>
      </c>
      <c r="S21" s="147" t="b">
        <f t="shared" si="4"/>
        <v>1</v>
      </c>
      <c r="T21" s="147" t="b">
        <f t="shared" si="5"/>
        <v>1</v>
      </c>
      <c r="U21" s="147" t="b">
        <f t="shared" si="6"/>
        <v>1</v>
      </c>
    </row>
    <row r="22" spans="1:21" ht="15" x14ac:dyDescent="0.2">
      <c r="A22" s="51"/>
      <c r="B22" s="88" t="s">
        <v>17</v>
      </c>
      <c r="C22" s="45">
        <v>15562.949359864862</v>
      </c>
      <c r="D22" s="74">
        <v>14.372411741304635</v>
      </c>
      <c r="E22" s="45">
        <v>17450.043652723994</v>
      </c>
      <c r="F22" s="74">
        <v>15.519853318686867</v>
      </c>
      <c r="G22" s="78">
        <v>4.5856351955228112</v>
      </c>
      <c r="H22" s="74">
        <v>12.125556982956853</v>
      </c>
      <c r="I22" s="45">
        <v>1887.0942928591321</v>
      </c>
      <c r="J22" s="46">
        <v>8</v>
      </c>
      <c r="K22" s="52"/>
      <c r="L22" s="104"/>
      <c r="M22" s="104"/>
      <c r="N22" s="104">
        <v>112436.91093209662</v>
      </c>
      <c r="O22" s="166">
        <f t="shared" si="0"/>
        <v>15.519853318686867</v>
      </c>
      <c r="P22" s="190">
        <f t="shared" si="1"/>
        <v>4.5856351955228112</v>
      </c>
      <c r="Q22" s="190">
        <f t="shared" si="2"/>
        <v>12.12555698295685</v>
      </c>
      <c r="R22" s="145">
        <f t="shared" si="3"/>
        <v>1887.0942928591321</v>
      </c>
      <c r="S22" s="147" t="b">
        <f t="shared" si="4"/>
        <v>1</v>
      </c>
      <c r="T22" s="147" t="b">
        <f t="shared" si="5"/>
        <v>1</v>
      </c>
      <c r="U22" s="147" t="b">
        <f t="shared" si="6"/>
        <v>1</v>
      </c>
    </row>
    <row r="23" spans="1:21" ht="15" x14ac:dyDescent="0.2">
      <c r="A23" s="51"/>
      <c r="B23" s="88" t="s">
        <v>4</v>
      </c>
      <c r="C23" s="81">
        <v>13131.12590032084</v>
      </c>
      <c r="D23" s="76">
        <v>7.2975883351734012</v>
      </c>
      <c r="E23" s="81">
        <v>15651.885911888299</v>
      </c>
      <c r="F23" s="76">
        <v>8.5440453690265503</v>
      </c>
      <c r="G23" s="82">
        <v>4.1131036885777972</v>
      </c>
      <c r="H23" s="76">
        <v>19.196830726494429</v>
      </c>
      <c r="I23" s="81">
        <v>2520.7600115674595</v>
      </c>
      <c r="J23" s="80">
        <v>9</v>
      </c>
      <c r="K23" s="52"/>
      <c r="L23" s="104"/>
      <c r="M23" s="104"/>
      <c r="N23" s="104">
        <v>183190.57584395257</v>
      </c>
      <c r="O23" s="166">
        <f t="shared" si="0"/>
        <v>8.5440453690265503</v>
      </c>
      <c r="P23" s="190">
        <f t="shared" si="1"/>
        <v>4.1131036885777972</v>
      </c>
      <c r="Q23" s="190">
        <f t="shared" si="2"/>
        <v>19.196830726494433</v>
      </c>
      <c r="R23" s="145">
        <f t="shared" si="3"/>
        <v>2520.7600115674595</v>
      </c>
      <c r="S23" s="147" t="b">
        <f t="shared" si="4"/>
        <v>1</v>
      </c>
      <c r="T23" s="147" t="b">
        <f t="shared" si="5"/>
        <v>1</v>
      </c>
      <c r="U23" s="147" t="b">
        <f t="shared" si="6"/>
        <v>1</v>
      </c>
    </row>
    <row r="24" spans="1:21" ht="15" x14ac:dyDescent="0.2">
      <c r="A24" s="51"/>
      <c r="B24" s="88" t="s">
        <v>10</v>
      </c>
      <c r="C24" s="45">
        <v>13217.700751006359</v>
      </c>
      <c r="D24" s="74">
        <v>11.077355058994122</v>
      </c>
      <c r="E24" s="45">
        <v>13134.720243677091</v>
      </c>
      <c r="F24" s="74">
        <v>9.3134770008180325</v>
      </c>
      <c r="G24" s="78">
        <v>3.4516266338021113</v>
      </c>
      <c r="H24" s="74">
        <v>-0.62779835080583046</v>
      </c>
      <c r="I24" s="45">
        <v>-82.980507329268221</v>
      </c>
      <c r="J24" s="46">
        <v>10</v>
      </c>
      <c r="K24" s="52"/>
      <c r="L24" s="104"/>
      <c r="M24" s="104"/>
      <c r="N24" s="104">
        <v>141029.17999930022</v>
      </c>
      <c r="O24" s="166">
        <f t="shared" si="0"/>
        <v>9.3134770008180325</v>
      </c>
      <c r="P24" s="190">
        <f t="shared" si="1"/>
        <v>3.4516266338021113</v>
      </c>
      <c r="Q24" s="190">
        <f t="shared" si="2"/>
        <v>-0.62779835080583368</v>
      </c>
      <c r="R24" s="145">
        <f t="shared" si="3"/>
        <v>-82.980507329268221</v>
      </c>
      <c r="S24" s="147" t="b">
        <f t="shared" si="4"/>
        <v>1</v>
      </c>
      <c r="T24" s="147" t="b">
        <f t="shared" si="5"/>
        <v>1</v>
      </c>
      <c r="U24" s="147" t="b">
        <f t="shared" si="6"/>
        <v>1</v>
      </c>
    </row>
    <row r="25" spans="1:21" ht="15" x14ac:dyDescent="0.2">
      <c r="A25" s="51"/>
      <c r="B25" s="87" t="s">
        <v>8</v>
      </c>
      <c r="C25" s="45">
        <v>6538.2585800949137</v>
      </c>
      <c r="D25" s="74">
        <v>7.7345216167269841</v>
      </c>
      <c r="E25" s="45">
        <v>8743.1289366900091</v>
      </c>
      <c r="F25" s="74">
        <v>11.531644087733426</v>
      </c>
      <c r="G25" s="78">
        <v>2.2975759011824048</v>
      </c>
      <c r="H25" s="74">
        <v>33.72259340289181</v>
      </c>
      <c r="I25" s="45">
        <v>2204.8703565950955</v>
      </c>
      <c r="J25" s="46">
        <v>11</v>
      </c>
      <c r="K25" s="52"/>
      <c r="L25" s="104"/>
      <c r="M25" s="104"/>
      <c r="N25" s="104">
        <v>75818.581202921021</v>
      </c>
      <c r="O25" s="166">
        <f t="shared" si="0"/>
        <v>11.531644087733426</v>
      </c>
      <c r="P25" s="190">
        <f t="shared" si="1"/>
        <v>2.2975759011824048</v>
      </c>
      <c r="Q25" s="190">
        <f t="shared" si="2"/>
        <v>33.722593402891818</v>
      </c>
      <c r="R25" s="145">
        <f t="shared" si="3"/>
        <v>2204.8703565950955</v>
      </c>
      <c r="S25" s="147" t="b">
        <f t="shared" si="4"/>
        <v>1</v>
      </c>
      <c r="T25" s="147" t="b">
        <f t="shared" si="5"/>
        <v>1</v>
      </c>
      <c r="U25" s="147" t="b">
        <f t="shared" si="6"/>
        <v>1</v>
      </c>
    </row>
    <row r="26" spans="1:21" ht="15" x14ac:dyDescent="0.2">
      <c r="A26" s="51"/>
      <c r="B26" s="87" t="s">
        <v>14</v>
      </c>
      <c r="C26" s="45">
        <v>10123.100044130284</v>
      </c>
      <c r="D26" s="74">
        <v>11.844166301091226</v>
      </c>
      <c r="E26" s="45">
        <v>8607.3033089949986</v>
      </c>
      <c r="F26" s="74">
        <v>8.8882119423257002</v>
      </c>
      <c r="G26" s="78">
        <v>2.2618827653251206</v>
      </c>
      <c r="H26" s="74">
        <v>-14.973641755266421</v>
      </c>
      <c r="I26" s="45">
        <v>-1515.7967351352854</v>
      </c>
      <c r="J26" s="46">
        <v>12</v>
      </c>
      <c r="K26" s="52"/>
      <c r="L26" s="104"/>
      <c r="M26" s="104"/>
      <c r="N26" s="104">
        <v>96839.53718528006</v>
      </c>
      <c r="O26" s="166">
        <f t="shared" si="0"/>
        <v>8.8882119423257002</v>
      </c>
      <c r="P26" s="190">
        <f t="shared" si="1"/>
        <v>2.2618827653251206</v>
      </c>
      <c r="Q26" s="190">
        <f t="shared" si="2"/>
        <v>-14.973641755266417</v>
      </c>
      <c r="R26" s="145">
        <f t="shared" si="3"/>
        <v>-1515.7967351352854</v>
      </c>
      <c r="S26" s="147" t="b">
        <f t="shared" si="4"/>
        <v>1</v>
      </c>
      <c r="T26" s="147" t="b">
        <f t="shared" si="5"/>
        <v>1</v>
      </c>
      <c r="U26" s="147" t="b">
        <f t="shared" si="6"/>
        <v>1</v>
      </c>
    </row>
    <row r="27" spans="1:21" ht="15" x14ac:dyDescent="0.2">
      <c r="A27" s="51"/>
      <c r="B27" s="43" t="s">
        <v>21</v>
      </c>
      <c r="C27" s="44">
        <v>9917.6314510003322</v>
      </c>
      <c r="D27" s="75">
        <v>16.437979790425395</v>
      </c>
      <c r="E27" s="44">
        <v>8453.8442212010013</v>
      </c>
      <c r="F27" s="75">
        <v>13.370060172356949</v>
      </c>
      <c r="G27" s="79">
        <v>2.2215557949137246</v>
      </c>
      <c r="H27" s="75">
        <v>-14.75944369410589</v>
      </c>
      <c r="I27" s="44">
        <v>-1463.7872297993308</v>
      </c>
      <c r="J27" s="72">
        <v>13</v>
      </c>
      <c r="K27" s="52"/>
      <c r="L27" s="104"/>
      <c r="M27" s="104"/>
      <c r="N27" s="104">
        <v>63229.664730152901</v>
      </c>
      <c r="O27" s="166">
        <f t="shared" si="0"/>
        <v>13.370060172356949</v>
      </c>
      <c r="P27" s="190">
        <f t="shared" si="1"/>
        <v>2.2215557949137246</v>
      </c>
      <c r="Q27" s="190">
        <f t="shared" si="2"/>
        <v>-14.75944369410589</v>
      </c>
      <c r="R27" s="145">
        <f t="shared" si="3"/>
        <v>-1463.7872297993308</v>
      </c>
      <c r="S27" s="147" t="b">
        <f t="shared" si="4"/>
        <v>1</v>
      </c>
      <c r="T27" s="147" t="b">
        <f t="shared" si="5"/>
        <v>1</v>
      </c>
      <c r="U27" s="147" t="b">
        <f t="shared" si="6"/>
        <v>1</v>
      </c>
    </row>
    <row r="28" spans="1:21" ht="15" x14ac:dyDescent="0.2">
      <c r="A28" s="51"/>
      <c r="B28" s="87" t="s">
        <v>13</v>
      </c>
      <c r="C28" s="45">
        <v>9156.731085988511</v>
      </c>
      <c r="D28" s="74">
        <v>25.188226382507256</v>
      </c>
      <c r="E28" s="45">
        <v>6704.030030445605</v>
      </c>
      <c r="F28" s="74">
        <v>19.155483058395244</v>
      </c>
      <c r="G28" s="78">
        <v>1.7617283183503265</v>
      </c>
      <c r="H28" s="74">
        <v>-26.785771390578361</v>
      </c>
      <c r="I28" s="45">
        <v>-2452.701055542906</v>
      </c>
      <c r="J28" s="46">
        <v>14</v>
      </c>
      <c r="K28" s="52"/>
      <c r="L28" s="104"/>
      <c r="M28" s="104"/>
      <c r="N28" s="104">
        <v>34997.969041075368</v>
      </c>
      <c r="O28" s="166">
        <f t="shared" si="0"/>
        <v>19.155483058395244</v>
      </c>
      <c r="P28" s="190">
        <f t="shared" si="1"/>
        <v>1.7617283183503265</v>
      </c>
      <c r="Q28" s="190">
        <f t="shared" si="2"/>
        <v>-26.785771390578361</v>
      </c>
      <c r="R28" s="145">
        <f t="shared" si="3"/>
        <v>-2452.701055542906</v>
      </c>
      <c r="S28" s="147" t="b">
        <f t="shared" si="4"/>
        <v>1</v>
      </c>
      <c r="T28" s="147" t="b">
        <f t="shared" si="5"/>
        <v>1</v>
      </c>
      <c r="U28" s="147" t="b">
        <f t="shared" si="6"/>
        <v>1</v>
      </c>
    </row>
    <row r="29" spans="1:21" ht="15" x14ac:dyDescent="0.2">
      <c r="A29" s="51"/>
      <c r="B29" s="87" t="s">
        <v>19</v>
      </c>
      <c r="C29" s="45">
        <v>4480.3040856161351</v>
      </c>
      <c r="D29" s="74">
        <v>13.463935635200707</v>
      </c>
      <c r="E29" s="45">
        <v>4307.9072918827997</v>
      </c>
      <c r="F29" s="74">
        <v>12.303451009409049</v>
      </c>
      <c r="G29" s="78">
        <v>1.132059706545399</v>
      </c>
      <c r="H29" s="74">
        <v>-3.8478815374788811</v>
      </c>
      <c r="I29" s="45">
        <v>-172.39679373333547</v>
      </c>
      <c r="J29" s="46">
        <v>15</v>
      </c>
      <c r="K29" s="52"/>
      <c r="L29" s="104"/>
      <c r="M29" s="104"/>
      <c r="N29" s="104">
        <v>35013.812698472429</v>
      </c>
      <c r="O29" s="166">
        <f t="shared" si="0"/>
        <v>12.303451009409049</v>
      </c>
      <c r="P29" s="190">
        <f t="shared" si="1"/>
        <v>1.132059706545399</v>
      </c>
      <c r="Q29" s="190">
        <f t="shared" si="2"/>
        <v>-3.8478815374788859</v>
      </c>
      <c r="R29" s="145">
        <f t="shared" si="3"/>
        <v>-172.39679373333547</v>
      </c>
      <c r="S29" s="147" t="b">
        <f t="shared" si="4"/>
        <v>1</v>
      </c>
      <c r="T29" s="147" t="b">
        <f t="shared" si="5"/>
        <v>1</v>
      </c>
      <c r="U29" s="147" t="b">
        <f t="shared" si="6"/>
        <v>1</v>
      </c>
    </row>
    <row r="30" spans="1:21" ht="15" x14ac:dyDescent="0.2">
      <c r="A30" s="51"/>
      <c r="B30" s="87" t="s">
        <v>22</v>
      </c>
      <c r="C30" s="45">
        <v>4849.6246997968865</v>
      </c>
      <c r="D30" s="74">
        <v>14.216314041885852</v>
      </c>
      <c r="E30" s="45">
        <v>4036.8211783420993</v>
      </c>
      <c r="F30" s="74">
        <v>11.933731314149432</v>
      </c>
      <c r="G30" s="78">
        <v>1.0608219464567199</v>
      </c>
      <c r="H30" s="74">
        <v>-16.760132417851416</v>
      </c>
      <c r="I30" s="45">
        <v>-812.80352145478719</v>
      </c>
      <c r="J30" s="46">
        <v>16</v>
      </c>
      <c r="K30" s="52"/>
      <c r="L30" s="104"/>
      <c r="M30" s="104"/>
      <c r="N30" s="104">
        <v>33826.982291412693</v>
      </c>
      <c r="O30" s="166">
        <f t="shared" si="0"/>
        <v>11.933731314149432</v>
      </c>
      <c r="P30" s="190">
        <f t="shared" si="1"/>
        <v>1.0608219464567199</v>
      </c>
      <c r="Q30" s="190">
        <f t="shared" si="2"/>
        <v>-16.760132417851413</v>
      </c>
      <c r="R30" s="145">
        <f t="shared" si="3"/>
        <v>-812.80352145478719</v>
      </c>
      <c r="S30" s="147" t="b">
        <f t="shared" si="4"/>
        <v>1</v>
      </c>
      <c r="T30" s="147" t="b">
        <f t="shared" si="5"/>
        <v>1</v>
      </c>
      <c r="U30" s="147" t="b">
        <f t="shared" si="6"/>
        <v>1</v>
      </c>
    </row>
    <row r="31" spans="1:21" ht="15" x14ac:dyDescent="0.2">
      <c r="A31" s="51"/>
      <c r="B31" s="87" t="s">
        <v>6</v>
      </c>
      <c r="C31" s="45">
        <v>2981.8620072510748</v>
      </c>
      <c r="D31" s="74">
        <v>4.5724241573654094</v>
      </c>
      <c r="E31" s="45">
        <v>2287.0415994821983</v>
      </c>
      <c r="F31" s="74">
        <v>3.9161567701797706</v>
      </c>
      <c r="G31" s="78">
        <v>0.60100356543080757</v>
      </c>
      <c r="H31" s="74">
        <v>-23.301561443127238</v>
      </c>
      <c r="I31" s="45">
        <v>-694.82040776887652</v>
      </c>
      <c r="J31" s="46">
        <v>17</v>
      </c>
      <c r="K31" s="52"/>
      <c r="L31" s="104"/>
      <c r="M31" s="104"/>
      <c r="N31" s="104">
        <v>58400.154378324645</v>
      </c>
      <c r="O31" s="166">
        <f t="shared" si="0"/>
        <v>3.9161567701797706</v>
      </c>
      <c r="P31" s="190">
        <f t="shared" si="1"/>
        <v>0.60100356543080757</v>
      </c>
      <c r="Q31" s="190">
        <f t="shared" si="2"/>
        <v>-23.301561443127241</v>
      </c>
      <c r="R31" s="145">
        <f t="shared" si="3"/>
        <v>-694.82040776887652</v>
      </c>
      <c r="S31" s="147" t="b">
        <f t="shared" si="4"/>
        <v>1</v>
      </c>
      <c r="T31" s="147" t="b">
        <f t="shared" si="5"/>
        <v>1</v>
      </c>
      <c r="U31" s="147" t="b">
        <f t="shared" si="6"/>
        <v>1</v>
      </c>
    </row>
    <row r="32" spans="1:21" ht="15" x14ac:dyDescent="0.2">
      <c r="A32" s="51"/>
      <c r="B32" s="88" t="s">
        <v>12</v>
      </c>
      <c r="C32" s="45">
        <v>3064.9122254655049</v>
      </c>
      <c r="D32" s="74">
        <v>5.0664574289827122</v>
      </c>
      <c r="E32" s="45">
        <v>2168.4586277619001</v>
      </c>
      <c r="F32" s="74">
        <v>3.7747577053356496</v>
      </c>
      <c r="G32" s="78">
        <v>0.56984156609532743</v>
      </c>
      <c r="H32" s="74">
        <v>-29.248915850027313</v>
      </c>
      <c r="I32" s="45">
        <v>-896.45359770360483</v>
      </c>
      <c r="J32" s="46">
        <v>18</v>
      </c>
      <c r="K32" s="52"/>
      <c r="L32" s="104"/>
      <c r="M32" s="104"/>
      <c r="N32" s="104">
        <v>57446.299790229365</v>
      </c>
      <c r="O32" s="166">
        <f t="shared" si="0"/>
        <v>3.7747577053356496</v>
      </c>
      <c r="P32" s="190">
        <f t="shared" si="1"/>
        <v>0.56984156609532743</v>
      </c>
      <c r="Q32" s="190">
        <f t="shared" si="2"/>
        <v>-29.248915850027313</v>
      </c>
      <c r="R32" s="145">
        <f t="shared" si="3"/>
        <v>-896.45359770360483</v>
      </c>
      <c r="S32" s="147" t="b">
        <f t="shared" si="4"/>
        <v>1</v>
      </c>
      <c r="T32" s="147" t="b">
        <f t="shared" si="5"/>
        <v>1</v>
      </c>
      <c r="U32" s="147" t="b">
        <f t="shared" si="6"/>
        <v>1</v>
      </c>
    </row>
    <row r="33" spans="1:21" ht="15" x14ac:dyDescent="0.2">
      <c r="A33" s="51"/>
      <c r="B33" s="87" t="s">
        <v>15</v>
      </c>
      <c r="C33" s="45">
        <v>1576.8252150543854</v>
      </c>
      <c r="D33" s="74">
        <v>16.114783881168719</v>
      </c>
      <c r="E33" s="45">
        <v>1620.0124996565996</v>
      </c>
      <c r="F33" s="74">
        <v>16.029546000253401</v>
      </c>
      <c r="G33" s="78">
        <v>0.42571734967852287</v>
      </c>
      <c r="H33" s="74">
        <v>2.7388758240224353</v>
      </c>
      <c r="I33" s="45">
        <v>43.187284602214277</v>
      </c>
      <c r="J33" s="46">
        <v>19</v>
      </c>
      <c r="K33" s="52"/>
      <c r="L33" s="104"/>
      <c r="M33" s="104"/>
      <c r="N33" s="104">
        <v>10106.415363423206</v>
      </c>
      <c r="O33" s="166">
        <f t="shared" si="0"/>
        <v>16.029546000253401</v>
      </c>
      <c r="P33" s="190">
        <f t="shared" si="1"/>
        <v>0.42571734967852287</v>
      </c>
      <c r="Q33" s="190">
        <f t="shared" si="2"/>
        <v>2.7388758240224313</v>
      </c>
      <c r="R33" s="145">
        <f t="shared" si="3"/>
        <v>43.187284602214277</v>
      </c>
      <c r="S33" s="147" t="b">
        <f t="shared" si="4"/>
        <v>1</v>
      </c>
      <c r="T33" s="147" t="b">
        <f t="shared" si="5"/>
        <v>1</v>
      </c>
      <c r="U33" s="147" t="b">
        <f t="shared" si="6"/>
        <v>1</v>
      </c>
    </row>
    <row r="34" spans="1:21" x14ac:dyDescent="0.2">
      <c r="A34" s="51"/>
      <c r="B34" s="47"/>
      <c r="C34" s="47"/>
      <c r="D34" s="47"/>
      <c r="E34" s="77"/>
      <c r="F34" s="47"/>
      <c r="G34" s="47"/>
      <c r="H34" s="47"/>
      <c r="I34" s="47"/>
      <c r="J34" s="47"/>
      <c r="K34" s="52"/>
      <c r="P34" s="147"/>
      <c r="Q34" s="147"/>
    </row>
    <row r="35" spans="1:21" x14ac:dyDescent="0.2">
      <c r="A35" s="51"/>
      <c r="B35" s="47"/>
      <c r="C35" s="47"/>
      <c r="D35" s="47"/>
      <c r="E35" s="47"/>
      <c r="F35" s="47"/>
      <c r="G35" s="47"/>
      <c r="H35" s="47"/>
      <c r="I35" s="47"/>
      <c r="J35" s="47"/>
      <c r="K35" s="52"/>
      <c r="P35" s="147"/>
      <c r="Q35" s="147"/>
    </row>
    <row r="36" spans="1:21" x14ac:dyDescent="0.2">
      <c r="A36" s="211" t="s">
        <v>245</v>
      </c>
      <c r="B36" s="212"/>
      <c r="C36" s="212"/>
      <c r="D36" s="212"/>
      <c r="E36" s="212"/>
      <c r="F36" s="54"/>
      <c r="G36" s="54"/>
      <c r="H36" s="54"/>
      <c r="I36" s="54"/>
      <c r="J36" s="54"/>
      <c r="K36" s="55"/>
      <c r="P36" s="147"/>
      <c r="Q36" s="147"/>
    </row>
  </sheetData>
  <sortState ref="B15:J33">
    <sortCondition descending="1" ref="E15:E33"/>
  </sortState>
  <mergeCells count="8">
    <mergeCell ref="C8:J8"/>
    <mergeCell ref="C9:J9"/>
    <mergeCell ref="C10:J10"/>
    <mergeCell ref="C12:D12"/>
    <mergeCell ref="E12:F12"/>
    <mergeCell ref="G12:G13"/>
    <mergeCell ref="H12:I12"/>
    <mergeCell ref="J12:J13"/>
  </mergeCells>
  <pageMargins left="0.70866141732283472" right="0.70866141732283472" top="0.74803149606299213" bottom="0.74803149606299213" header="0.31496062992125984" footer="0.31496062992125984"/>
  <pageSetup scale="76" orientation="portrait" horizontalDpi="4294967294" r:id="rId1"/>
  <headerFooter>
    <oddFooter>&amp;CPágina 44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</sheetPr>
  <dimension ref="A1:U36"/>
  <sheetViews>
    <sheetView showGridLines="0" zoomScaleNormal="100" zoomScaleSheetLayoutView="80" workbookViewId="0"/>
  </sheetViews>
  <sheetFormatPr baseColWidth="10" defaultColWidth="11.42578125" defaultRowHeight="14.25" x14ac:dyDescent="0.2"/>
  <cols>
    <col min="1" max="1" width="1.85546875" style="14" customWidth="1"/>
    <col min="2" max="2" width="21.7109375" style="14" customWidth="1"/>
    <col min="3" max="4" width="12.42578125" style="14" customWidth="1"/>
    <col min="5" max="5" width="11.5703125" style="14" customWidth="1"/>
    <col min="6" max="6" width="12.28515625" style="14" customWidth="1"/>
    <col min="7" max="7" width="13.42578125" style="14" customWidth="1"/>
    <col min="8" max="8" width="8.85546875" style="14" customWidth="1"/>
    <col min="9" max="9" width="11.85546875" style="14" customWidth="1"/>
    <col min="10" max="10" width="11.28515625" style="14" customWidth="1"/>
    <col min="11" max="11" width="1.85546875" style="14" customWidth="1"/>
    <col min="12" max="12" width="3" style="83" customWidth="1"/>
    <col min="13" max="13" width="11.42578125" style="14" customWidth="1"/>
    <col min="14" max="14" width="12.7109375" style="14" customWidth="1"/>
    <col min="15" max="15" width="7.85546875" style="14" customWidth="1"/>
    <col min="16" max="18" width="9.42578125" style="14" customWidth="1"/>
    <col min="19" max="21" width="14.5703125" style="14" bestFit="1" customWidth="1"/>
    <col min="22" max="16384" width="11.42578125" style="14"/>
  </cols>
  <sheetData>
    <row r="1" spans="1:21" x14ac:dyDescent="0.2">
      <c r="A1" s="48"/>
      <c r="B1" s="49"/>
      <c r="C1" s="49"/>
      <c r="D1" s="49"/>
      <c r="E1" s="49"/>
      <c r="F1" s="49"/>
      <c r="G1" s="49"/>
      <c r="H1" s="49"/>
      <c r="I1" s="49"/>
      <c r="J1" s="49"/>
      <c r="K1" s="50"/>
    </row>
    <row r="2" spans="1:21" x14ac:dyDescent="0.2">
      <c r="A2" s="51"/>
      <c r="B2" s="47"/>
      <c r="C2" s="47"/>
      <c r="D2" s="47"/>
      <c r="E2" s="47"/>
      <c r="F2" s="47"/>
      <c r="G2" s="47"/>
      <c r="H2" s="47"/>
      <c r="I2" s="47"/>
      <c r="J2" s="47"/>
      <c r="K2" s="52"/>
    </row>
    <row r="3" spans="1:21" x14ac:dyDescent="0.2">
      <c r="A3" s="51"/>
      <c r="B3" s="47"/>
      <c r="C3" s="47"/>
      <c r="D3" s="47"/>
      <c r="E3" s="47"/>
      <c r="F3" s="47"/>
      <c r="G3" s="47"/>
      <c r="H3" s="47"/>
      <c r="I3" s="47"/>
      <c r="J3" s="47"/>
      <c r="K3" s="52"/>
    </row>
    <row r="4" spans="1:21" x14ac:dyDescent="0.2">
      <c r="A4" s="51"/>
      <c r="B4" s="47"/>
      <c r="C4" s="47"/>
      <c r="D4" s="47"/>
      <c r="E4" s="47"/>
      <c r="F4" s="47"/>
      <c r="G4" s="47"/>
      <c r="H4" s="47"/>
      <c r="I4" s="47"/>
      <c r="J4" s="47"/>
      <c r="K4" s="52"/>
    </row>
    <row r="5" spans="1:21" ht="15.75" x14ac:dyDescent="0.25">
      <c r="A5" s="51"/>
      <c r="B5" s="47"/>
      <c r="C5" s="47"/>
      <c r="D5" s="47"/>
      <c r="E5" s="47"/>
      <c r="F5" s="47"/>
      <c r="G5" s="47"/>
      <c r="H5" s="47"/>
      <c r="I5" s="47"/>
      <c r="J5" s="47"/>
      <c r="K5" s="52"/>
      <c r="L5" s="198"/>
    </row>
    <row r="6" spans="1:21" x14ac:dyDescent="0.2">
      <c r="A6" s="51"/>
      <c r="B6" s="47"/>
      <c r="C6" s="47"/>
      <c r="D6" s="47"/>
      <c r="E6" s="47"/>
      <c r="F6" s="47"/>
      <c r="G6" s="47"/>
      <c r="H6" s="47"/>
      <c r="I6" s="47"/>
      <c r="J6" s="47"/>
      <c r="K6" s="52"/>
    </row>
    <row r="7" spans="1:21" x14ac:dyDescent="0.2">
      <c r="A7" s="51"/>
      <c r="B7" s="47"/>
      <c r="C7" s="47"/>
      <c r="D7" s="47"/>
      <c r="E7" s="47"/>
      <c r="F7" s="47"/>
      <c r="G7" s="47"/>
      <c r="H7" s="47"/>
      <c r="I7" s="47"/>
      <c r="J7" s="47"/>
      <c r="K7" s="52"/>
    </row>
    <row r="8" spans="1:21" ht="15" x14ac:dyDescent="0.25">
      <c r="A8" s="51"/>
      <c r="B8" s="63"/>
      <c r="C8" s="418" t="s">
        <v>124</v>
      </c>
      <c r="D8" s="418"/>
      <c r="E8" s="418"/>
      <c r="F8" s="418"/>
      <c r="G8" s="418"/>
      <c r="H8" s="418"/>
      <c r="I8" s="418"/>
      <c r="J8" s="418"/>
      <c r="K8" s="52"/>
    </row>
    <row r="9" spans="1:21" ht="15" x14ac:dyDescent="0.25">
      <c r="A9" s="51"/>
      <c r="B9" s="63"/>
      <c r="C9" s="418" t="s">
        <v>123</v>
      </c>
      <c r="D9" s="418"/>
      <c r="E9" s="418"/>
      <c r="F9" s="418"/>
      <c r="G9" s="418"/>
      <c r="H9" s="418"/>
      <c r="I9" s="418"/>
      <c r="J9" s="418"/>
      <c r="K9" s="52"/>
    </row>
    <row r="10" spans="1:21" ht="15" x14ac:dyDescent="0.25">
      <c r="A10" s="51"/>
      <c r="C10" s="418" t="s">
        <v>260</v>
      </c>
      <c r="D10" s="418"/>
      <c r="E10" s="418"/>
      <c r="F10" s="418"/>
      <c r="G10" s="418"/>
      <c r="H10" s="418"/>
      <c r="I10" s="418"/>
      <c r="J10" s="418"/>
      <c r="K10" s="52"/>
    </row>
    <row r="11" spans="1:21" ht="15" x14ac:dyDescent="0.25">
      <c r="A11" s="51"/>
      <c r="B11" s="96"/>
      <c r="C11" s="96"/>
      <c r="D11" s="96"/>
      <c r="E11" s="96"/>
      <c r="F11" s="96"/>
      <c r="G11" s="96"/>
      <c r="H11" s="96"/>
      <c r="I11" s="96"/>
      <c r="J11" s="96"/>
      <c r="K11" s="52"/>
      <c r="M11" s="147"/>
      <c r="N11" s="147"/>
      <c r="O11" s="147"/>
    </row>
    <row r="12" spans="1:21" ht="21" customHeight="1" x14ac:dyDescent="0.25">
      <c r="A12" s="51"/>
      <c r="B12" s="47"/>
      <c r="C12" s="421">
        <v>2014</v>
      </c>
      <c r="D12" s="421"/>
      <c r="E12" s="428">
        <v>2017</v>
      </c>
      <c r="F12" s="422"/>
      <c r="G12" s="416" t="s">
        <v>396</v>
      </c>
      <c r="H12" s="419" t="s">
        <v>150</v>
      </c>
      <c r="I12" s="419"/>
      <c r="J12" s="430" t="s">
        <v>155</v>
      </c>
      <c r="K12" s="52"/>
      <c r="M12" s="147"/>
      <c r="N12" s="147"/>
      <c r="O12" s="147"/>
    </row>
    <row r="13" spans="1:21" ht="46.5" customHeight="1" x14ac:dyDescent="0.2">
      <c r="A13" s="51"/>
      <c r="B13" s="47"/>
      <c r="C13" s="336" t="s">
        <v>108</v>
      </c>
      <c r="D13" s="336" t="s">
        <v>394</v>
      </c>
      <c r="E13" s="336" t="s">
        <v>108</v>
      </c>
      <c r="F13" s="336" t="s">
        <v>395</v>
      </c>
      <c r="G13" s="416"/>
      <c r="H13" s="97" t="s">
        <v>0</v>
      </c>
      <c r="I13" s="15" t="s">
        <v>108</v>
      </c>
      <c r="J13" s="430"/>
      <c r="K13" s="52"/>
      <c r="M13" s="147"/>
      <c r="N13" s="147"/>
      <c r="O13" s="147"/>
    </row>
    <row r="14" spans="1:21" ht="5.25" customHeight="1" x14ac:dyDescent="0.25">
      <c r="A14" s="51"/>
      <c r="B14" s="47"/>
      <c r="C14" s="53"/>
      <c r="D14" s="53"/>
      <c r="E14" s="53"/>
      <c r="F14" s="53"/>
      <c r="G14" s="53"/>
      <c r="H14" s="53"/>
      <c r="I14" s="53"/>
      <c r="J14" s="391"/>
      <c r="K14" s="52"/>
      <c r="M14" s="147"/>
      <c r="N14" s="147" t="s">
        <v>208</v>
      </c>
      <c r="O14" s="171" t="s">
        <v>0</v>
      </c>
    </row>
    <row r="15" spans="1:21" ht="13.9" customHeight="1" x14ac:dyDescent="0.2">
      <c r="A15" s="51"/>
      <c r="B15" s="89" t="s">
        <v>9</v>
      </c>
      <c r="C15" s="45">
        <v>197599.4299174895</v>
      </c>
      <c r="D15" s="74">
        <v>62.776317776396816</v>
      </c>
      <c r="E15" s="45">
        <v>264287.4205637846</v>
      </c>
      <c r="F15" s="74">
        <v>68.01717469543533</v>
      </c>
      <c r="G15" s="78">
        <f t="shared" ref="G15:G33" si="0">+E15/$M$16*100</f>
        <v>16.50715534356662</v>
      </c>
      <c r="H15" s="74">
        <f t="shared" ref="H15:H33" si="1">+((E15/C15)-1)*100</f>
        <v>33.749080487803852</v>
      </c>
      <c r="I15" s="45">
        <f t="shared" ref="I15:I33" si="2">+E15-C15</f>
        <v>66687.990646295104</v>
      </c>
      <c r="J15" s="46">
        <v>1</v>
      </c>
      <c r="K15" s="52"/>
      <c r="L15" s="104"/>
      <c r="M15" s="145"/>
      <c r="N15" s="167">
        <v>388559.83322918159</v>
      </c>
      <c r="O15" s="168">
        <f t="shared" ref="O15:O33" si="3">+E15/N15*100</f>
        <v>68.01717469543533</v>
      </c>
      <c r="P15" s="190">
        <f>+E15/$M$16*100</f>
        <v>16.50715534356662</v>
      </c>
      <c r="Q15" s="190">
        <f>+((E15-C15)/C15)*100</f>
        <v>33.749080487803859</v>
      </c>
      <c r="R15" s="145">
        <f>+E15-C15</f>
        <v>66687.990646295104</v>
      </c>
      <c r="S15" s="147" t="b">
        <f>+ROUND(G15,4)=ROUND(P15,4)</f>
        <v>1</v>
      </c>
      <c r="T15" s="147" t="b">
        <f>+ROUND(H15,4)=ROUND(Q15,4)</f>
        <v>1</v>
      </c>
      <c r="U15" s="147" t="b">
        <f>+ROUND(I15,4)=ROUND(R15,4)</f>
        <v>1</v>
      </c>
    </row>
    <row r="16" spans="1:21" ht="13.9" customHeight="1" x14ac:dyDescent="0.2">
      <c r="A16" s="51"/>
      <c r="B16" s="89" t="s">
        <v>5</v>
      </c>
      <c r="C16" s="45">
        <v>205252.60047836287</v>
      </c>
      <c r="D16" s="74">
        <v>57.741987774840432</v>
      </c>
      <c r="E16" s="45">
        <v>246505.46505101497</v>
      </c>
      <c r="F16" s="74">
        <v>55.934810019083656</v>
      </c>
      <c r="G16" s="78">
        <f t="shared" si="0"/>
        <v>15.396510344514017</v>
      </c>
      <c r="H16" s="74">
        <f t="shared" si="1"/>
        <v>20.098583149011475</v>
      </c>
      <c r="I16" s="45">
        <f t="shared" si="2"/>
        <v>41252.864572652092</v>
      </c>
      <c r="J16" s="46">
        <v>2</v>
      </c>
      <c r="K16" s="52"/>
      <c r="L16" s="104"/>
      <c r="M16" s="145">
        <f>SUM(E15:E33)</f>
        <v>1601047.6369981342</v>
      </c>
      <c r="N16" s="167">
        <v>440701.35389199143</v>
      </c>
      <c r="O16" s="168">
        <f t="shared" si="3"/>
        <v>55.934810019083656</v>
      </c>
      <c r="P16" s="190">
        <f t="shared" ref="P16:P33" si="4">+E16/$M$16*100</f>
        <v>15.396510344514017</v>
      </c>
      <c r="Q16" s="190">
        <f t="shared" ref="Q16:Q33" si="5">+((E16-C16)/C16)*100</f>
        <v>20.098583149011478</v>
      </c>
      <c r="R16" s="145">
        <f t="shared" ref="R16:R33" si="6">+E16-C16</f>
        <v>41252.864572652092</v>
      </c>
      <c r="S16" s="147" t="b">
        <f t="shared" ref="S16:S33" si="7">+ROUND(G16,4)=ROUND(P16,4)</f>
        <v>1</v>
      </c>
      <c r="T16" s="147" t="b">
        <f t="shared" ref="T16:T33" si="8">+ROUND(H16,4)=ROUND(Q16,4)</f>
        <v>1</v>
      </c>
      <c r="U16" s="147" t="b">
        <f t="shared" ref="U16:U33" si="9">+ROUND(I16,4)=ROUND(R16,4)</f>
        <v>1</v>
      </c>
    </row>
    <row r="17" spans="1:21" ht="15" x14ac:dyDescent="0.2">
      <c r="A17" s="51"/>
      <c r="B17" s="89" t="s">
        <v>7</v>
      </c>
      <c r="C17" s="45">
        <v>154739.51029404835</v>
      </c>
      <c r="D17" s="74">
        <v>55.769983190252859</v>
      </c>
      <c r="E17" s="45">
        <v>165074.41840485958</v>
      </c>
      <c r="F17" s="74">
        <v>57.929932216077752</v>
      </c>
      <c r="G17" s="78">
        <f t="shared" si="0"/>
        <v>10.310400177371609</v>
      </c>
      <c r="H17" s="74">
        <f t="shared" si="1"/>
        <v>6.6789070814377016</v>
      </c>
      <c r="I17" s="45">
        <f t="shared" si="2"/>
        <v>10334.90811081123</v>
      </c>
      <c r="J17" s="46">
        <v>3</v>
      </c>
      <c r="K17" s="52"/>
      <c r="L17" s="104"/>
      <c r="M17" s="145"/>
      <c r="N17" s="167">
        <v>284955.31082124275</v>
      </c>
      <c r="O17" s="168">
        <f t="shared" si="3"/>
        <v>57.929932216077752</v>
      </c>
      <c r="P17" s="190">
        <f t="shared" si="4"/>
        <v>10.310400177371609</v>
      </c>
      <c r="Q17" s="190">
        <f t="shared" si="5"/>
        <v>6.6789070814377096</v>
      </c>
      <c r="R17" s="145">
        <f t="shared" si="6"/>
        <v>10334.90811081123</v>
      </c>
      <c r="S17" s="147" t="b">
        <f t="shared" si="7"/>
        <v>1</v>
      </c>
      <c r="T17" s="147" t="b">
        <f t="shared" si="8"/>
        <v>1</v>
      </c>
      <c r="U17" s="147" t="b">
        <f t="shared" si="9"/>
        <v>1</v>
      </c>
    </row>
    <row r="18" spans="1:21" ht="15" x14ac:dyDescent="0.2">
      <c r="A18" s="51"/>
      <c r="B18" s="89" t="s">
        <v>11</v>
      </c>
      <c r="C18" s="45">
        <v>131595.03792117853</v>
      </c>
      <c r="D18" s="74">
        <v>68.423566815314615</v>
      </c>
      <c r="E18" s="45">
        <v>155867.0410171352</v>
      </c>
      <c r="F18" s="74">
        <v>68.514311268463445</v>
      </c>
      <c r="G18" s="78">
        <f t="shared" si="0"/>
        <v>9.7353156405374861</v>
      </c>
      <c r="H18" s="74">
        <f t="shared" si="1"/>
        <v>18.444466812262995</v>
      </c>
      <c r="I18" s="45">
        <f t="shared" si="2"/>
        <v>24272.003095956665</v>
      </c>
      <c r="J18" s="46">
        <v>4</v>
      </c>
      <c r="K18" s="52"/>
      <c r="L18" s="104"/>
      <c r="M18" s="145"/>
      <c r="N18" s="167">
        <v>227495.59636729426</v>
      </c>
      <c r="O18" s="168">
        <f t="shared" si="3"/>
        <v>68.514311268463445</v>
      </c>
      <c r="P18" s="190">
        <f t="shared" si="4"/>
        <v>9.7353156405374861</v>
      </c>
      <c r="Q18" s="190">
        <f t="shared" si="5"/>
        <v>18.444466812262984</v>
      </c>
      <c r="R18" s="145">
        <f t="shared" si="6"/>
        <v>24272.003095956665</v>
      </c>
      <c r="S18" s="147" t="b">
        <f t="shared" si="7"/>
        <v>1</v>
      </c>
      <c r="T18" s="147" t="b">
        <f t="shared" si="8"/>
        <v>1</v>
      </c>
      <c r="U18" s="147" t="b">
        <f t="shared" si="9"/>
        <v>1</v>
      </c>
    </row>
    <row r="19" spans="1:21" ht="13.9" customHeight="1" x14ac:dyDescent="0.2">
      <c r="A19" s="51"/>
      <c r="B19" s="89" t="s">
        <v>18</v>
      </c>
      <c r="C19" s="45">
        <v>118141.19187766712</v>
      </c>
      <c r="D19" s="74">
        <v>65.362799741329695</v>
      </c>
      <c r="E19" s="45">
        <v>137552.92963395055</v>
      </c>
      <c r="F19" s="74">
        <v>61.83325367785892</v>
      </c>
      <c r="G19" s="78">
        <f t="shared" si="0"/>
        <v>8.5914326629190025</v>
      </c>
      <c r="H19" s="74">
        <f t="shared" si="1"/>
        <v>16.430964888507216</v>
      </c>
      <c r="I19" s="45">
        <f t="shared" si="2"/>
        <v>19411.73775628343</v>
      </c>
      <c r="J19" s="46">
        <v>5</v>
      </c>
      <c r="K19" s="52"/>
      <c r="L19" s="104"/>
      <c r="M19" s="145"/>
      <c r="N19" s="167">
        <v>222457.85471775217</v>
      </c>
      <c r="O19" s="168">
        <f t="shared" si="3"/>
        <v>61.83325367785892</v>
      </c>
      <c r="P19" s="190">
        <f t="shared" si="4"/>
        <v>8.5914326629190025</v>
      </c>
      <c r="Q19" s="190">
        <f t="shared" si="5"/>
        <v>16.430964888507223</v>
      </c>
      <c r="R19" s="145">
        <f t="shared" si="6"/>
        <v>19411.73775628343</v>
      </c>
      <c r="S19" s="147" t="b">
        <f t="shared" si="7"/>
        <v>1</v>
      </c>
      <c r="T19" s="147" t="b">
        <f t="shared" si="8"/>
        <v>1</v>
      </c>
      <c r="U19" s="147" t="b">
        <f t="shared" si="9"/>
        <v>1</v>
      </c>
    </row>
    <row r="20" spans="1:21" ht="15" x14ac:dyDescent="0.2">
      <c r="A20" s="51"/>
      <c r="B20" s="89" t="s">
        <v>20</v>
      </c>
      <c r="C20" s="45">
        <v>81108.775731262824</v>
      </c>
      <c r="D20" s="74">
        <v>69.718657038462112</v>
      </c>
      <c r="E20" s="45">
        <v>80651.903861718311</v>
      </c>
      <c r="F20" s="74">
        <v>67.664609828264801</v>
      </c>
      <c r="G20" s="78">
        <f t="shared" si="0"/>
        <v>5.0374456073609197</v>
      </c>
      <c r="H20" s="74">
        <f t="shared" si="1"/>
        <v>-0.56328290672055248</v>
      </c>
      <c r="I20" s="45">
        <f t="shared" si="2"/>
        <v>-456.87186954451317</v>
      </c>
      <c r="J20" s="46">
        <v>6</v>
      </c>
      <c r="K20" s="52"/>
      <c r="L20" s="104"/>
      <c r="M20" s="145"/>
      <c r="N20" s="167">
        <v>119193.62879120374</v>
      </c>
      <c r="O20" s="168">
        <f t="shared" si="3"/>
        <v>67.664609828264801</v>
      </c>
      <c r="P20" s="190">
        <f t="shared" si="4"/>
        <v>5.0374456073609197</v>
      </c>
      <c r="Q20" s="190">
        <f t="shared" si="5"/>
        <v>-0.56328290672055481</v>
      </c>
      <c r="R20" s="145">
        <f t="shared" si="6"/>
        <v>-456.87186954451317</v>
      </c>
      <c r="S20" s="147" t="b">
        <f t="shared" si="7"/>
        <v>1</v>
      </c>
      <c r="T20" s="147" t="b">
        <f t="shared" si="8"/>
        <v>1</v>
      </c>
      <c r="U20" s="147" t="b">
        <f t="shared" si="9"/>
        <v>1</v>
      </c>
    </row>
    <row r="21" spans="1:21" ht="15" x14ac:dyDescent="0.2">
      <c r="A21" s="51"/>
      <c r="B21" s="89" t="s">
        <v>4</v>
      </c>
      <c r="C21" s="81">
        <v>78258.282212935825</v>
      </c>
      <c r="D21" s="76">
        <v>43.491832440192702</v>
      </c>
      <c r="E21" s="81">
        <v>80525.610380283004</v>
      </c>
      <c r="F21" s="76">
        <v>43.957288746598635</v>
      </c>
      <c r="G21" s="82">
        <f t="shared" si="0"/>
        <v>5.0295574297379169</v>
      </c>
      <c r="H21" s="76">
        <f t="shared" si="1"/>
        <v>2.8972373316065392</v>
      </c>
      <c r="I21" s="81">
        <f t="shared" si="2"/>
        <v>2267.3281673471793</v>
      </c>
      <c r="J21" s="80">
        <v>7</v>
      </c>
      <c r="K21" s="52"/>
      <c r="L21" s="104"/>
      <c r="M21" s="145"/>
      <c r="N21" s="167">
        <v>183190.57584395257</v>
      </c>
      <c r="O21" s="168">
        <f t="shared" si="3"/>
        <v>43.957288746598635</v>
      </c>
      <c r="P21" s="190">
        <f t="shared" si="4"/>
        <v>5.0295574297379169</v>
      </c>
      <c r="Q21" s="190">
        <f t="shared" si="5"/>
        <v>2.8972373316065423</v>
      </c>
      <c r="R21" s="145">
        <f t="shared" si="6"/>
        <v>2267.3281673471793</v>
      </c>
      <c r="S21" s="147" t="b">
        <f t="shared" si="7"/>
        <v>1</v>
      </c>
      <c r="T21" s="147" t="b">
        <f t="shared" si="8"/>
        <v>1</v>
      </c>
      <c r="U21" s="147" t="b">
        <f t="shared" si="9"/>
        <v>1</v>
      </c>
    </row>
    <row r="22" spans="1:21" ht="15" x14ac:dyDescent="0.2">
      <c r="A22" s="51"/>
      <c r="B22" s="90" t="s">
        <v>10</v>
      </c>
      <c r="C22" s="45">
        <v>68529.803340869112</v>
      </c>
      <c r="D22" s="74">
        <v>57.432754609159289</v>
      </c>
      <c r="E22" s="45">
        <v>76730.375984193408</v>
      </c>
      <c r="F22" s="74">
        <v>54.407446731643859</v>
      </c>
      <c r="G22" s="78">
        <f t="shared" si="0"/>
        <v>4.7925104919462695</v>
      </c>
      <c r="H22" s="74">
        <f t="shared" si="1"/>
        <v>11.966432476880783</v>
      </c>
      <c r="I22" s="45">
        <f t="shared" si="2"/>
        <v>8200.5726433242962</v>
      </c>
      <c r="J22" s="46">
        <v>8</v>
      </c>
      <c r="K22" s="52"/>
      <c r="L22" s="104"/>
      <c r="M22" s="145"/>
      <c r="N22" s="167">
        <v>141029.17999930022</v>
      </c>
      <c r="O22" s="168">
        <f t="shared" si="3"/>
        <v>54.407446731643859</v>
      </c>
      <c r="P22" s="190">
        <f t="shared" si="4"/>
        <v>4.7925104919462695</v>
      </c>
      <c r="Q22" s="190">
        <f t="shared" si="5"/>
        <v>11.966432476880787</v>
      </c>
      <c r="R22" s="145">
        <f t="shared" si="6"/>
        <v>8200.5726433242962</v>
      </c>
      <c r="S22" s="147" t="b">
        <f t="shared" si="7"/>
        <v>1</v>
      </c>
      <c r="T22" s="147" t="b">
        <f t="shared" si="8"/>
        <v>1</v>
      </c>
      <c r="U22" s="147" t="b">
        <f t="shared" si="9"/>
        <v>1</v>
      </c>
    </row>
    <row r="23" spans="1:21" ht="13.9" customHeight="1" x14ac:dyDescent="0.2">
      <c r="A23" s="51"/>
      <c r="B23" s="90" t="s">
        <v>17</v>
      </c>
      <c r="C23" s="45">
        <v>69668.004980800964</v>
      </c>
      <c r="D23" s="74">
        <v>64.33852797603835</v>
      </c>
      <c r="E23" s="45">
        <v>75729.461941712638</v>
      </c>
      <c r="F23" s="74">
        <v>67.352848200754551</v>
      </c>
      <c r="G23" s="78">
        <f t="shared" si="0"/>
        <v>4.729994298214681</v>
      </c>
      <c r="H23" s="74">
        <f t="shared" si="1"/>
        <v>8.7004887861825253</v>
      </c>
      <c r="I23" s="45">
        <f t="shared" si="2"/>
        <v>6061.4569609116734</v>
      </c>
      <c r="J23" s="46">
        <v>9</v>
      </c>
      <c r="K23" s="52"/>
      <c r="L23" s="104"/>
      <c r="M23" s="145"/>
      <c r="N23" s="167">
        <v>112436.91093209662</v>
      </c>
      <c r="O23" s="168">
        <f t="shared" si="3"/>
        <v>67.352848200754551</v>
      </c>
      <c r="P23" s="190">
        <f t="shared" si="4"/>
        <v>4.729994298214681</v>
      </c>
      <c r="Q23" s="190">
        <f t="shared" si="5"/>
        <v>8.7004887861825289</v>
      </c>
      <c r="R23" s="145">
        <f t="shared" si="6"/>
        <v>6061.4569609116734</v>
      </c>
      <c r="S23" s="147" t="b">
        <f t="shared" si="7"/>
        <v>1</v>
      </c>
      <c r="T23" s="147" t="b">
        <f t="shared" si="8"/>
        <v>1</v>
      </c>
      <c r="U23" s="147" t="b">
        <f t="shared" si="9"/>
        <v>1</v>
      </c>
    </row>
    <row r="24" spans="1:21" ht="13.9" customHeight="1" x14ac:dyDescent="0.2">
      <c r="A24" s="51"/>
      <c r="B24" s="90" t="s">
        <v>16</v>
      </c>
      <c r="C24" s="81">
        <v>74404.754690372647</v>
      </c>
      <c r="D24" s="76">
        <v>62.469753242262591</v>
      </c>
      <c r="E24" s="81">
        <v>65210.42512218652</v>
      </c>
      <c r="F24" s="76">
        <v>65.475685874004171</v>
      </c>
      <c r="G24" s="82">
        <f t="shared" si="0"/>
        <v>4.0729846892283632</v>
      </c>
      <c r="H24" s="76">
        <f t="shared" si="1"/>
        <v>-12.357180137811541</v>
      </c>
      <c r="I24" s="81">
        <f t="shared" si="2"/>
        <v>-9194.3295681861273</v>
      </c>
      <c r="J24" s="80">
        <v>10</v>
      </c>
      <c r="K24" s="52"/>
      <c r="L24" s="104"/>
      <c r="M24" s="145"/>
      <c r="N24" s="167">
        <v>99594.871365947824</v>
      </c>
      <c r="O24" s="168">
        <f t="shared" si="3"/>
        <v>65.475685874004171</v>
      </c>
      <c r="P24" s="190">
        <f t="shared" si="4"/>
        <v>4.0729846892283632</v>
      </c>
      <c r="Q24" s="190">
        <f t="shared" si="5"/>
        <v>-12.357180137811538</v>
      </c>
      <c r="R24" s="145">
        <f t="shared" si="6"/>
        <v>-9194.3295681861273</v>
      </c>
      <c r="S24" s="147" t="b">
        <f t="shared" si="7"/>
        <v>1</v>
      </c>
      <c r="T24" s="147" t="b">
        <f t="shared" si="8"/>
        <v>1</v>
      </c>
      <c r="U24" s="147" t="b">
        <f t="shared" si="9"/>
        <v>1</v>
      </c>
    </row>
    <row r="25" spans="1:21" ht="13.9" customHeight="1" x14ac:dyDescent="0.2">
      <c r="A25" s="51"/>
      <c r="B25" s="90" t="s">
        <v>14</v>
      </c>
      <c r="C25" s="45">
        <v>46530.775910247525</v>
      </c>
      <c r="D25" s="74">
        <v>54.441647874391819</v>
      </c>
      <c r="E25" s="45">
        <v>52538.067833485075</v>
      </c>
      <c r="F25" s="74">
        <v>54.252704381440431</v>
      </c>
      <c r="G25" s="78">
        <f t="shared" si="0"/>
        <v>3.2814806142802042</v>
      </c>
      <c r="H25" s="74">
        <f t="shared" si="1"/>
        <v>12.910362670128084</v>
      </c>
      <c r="I25" s="45">
        <f t="shared" si="2"/>
        <v>6007.2919232375498</v>
      </c>
      <c r="J25" s="46">
        <v>11</v>
      </c>
      <c r="K25" s="52"/>
      <c r="L25" s="104"/>
      <c r="M25" s="145"/>
      <c r="N25" s="167">
        <v>96839.53718528006</v>
      </c>
      <c r="O25" s="168">
        <f t="shared" si="3"/>
        <v>54.252704381440431</v>
      </c>
      <c r="P25" s="190">
        <f t="shared" si="4"/>
        <v>3.2814806142802042</v>
      </c>
      <c r="Q25" s="190">
        <f t="shared" si="5"/>
        <v>12.910362670128089</v>
      </c>
      <c r="R25" s="145">
        <f t="shared" si="6"/>
        <v>6007.2919232375498</v>
      </c>
      <c r="S25" s="147" t="b">
        <f t="shared" si="7"/>
        <v>1</v>
      </c>
      <c r="T25" s="147" t="b">
        <f t="shared" si="8"/>
        <v>1</v>
      </c>
      <c r="U25" s="147" t="b">
        <f t="shared" si="9"/>
        <v>1</v>
      </c>
    </row>
    <row r="26" spans="1:21" ht="13.9" customHeight="1" x14ac:dyDescent="0.2">
      <c r="A26" s="51"/>
      <c r="B26" s="89" t="s">
        <v>8</v>
      </c>
      <c r="C26" s="81">
        <v>46007.341983282029</v>
      </c>
      <c r="D26" s="76">
        <v>54.425008851925853</v>
      </c>
      <c r="E26" s="81">
        <v>50430.523074276818</v>
      </c>
      <c r="F26" s="76">
        <v>66.514728018062556</v>
      </c>
      <c r="G26" s="82">
        <f t="shared" si="0"/>
        <v>3.1498452581230465</v>
      </c>
      <c r="H26" s="76">
        <f t="shared" si="1"/>
        <v>9.6140765806511208</v>
      </c>
      <c r="I26" s="81">
        <f t="shared" si="2"/>
        <v>4423.181090994789</v>
      </c>
      <c r="J26" s="80">
        <v>12</v>
      </c>
      <c r="K26" s="52"/>
      <c r="L26" s="104"/>
      <c r="M26" s="145"/>
      <c r="N26" s="167">
        <v>75818.581202921021</v>
      </c>
      <c r="O26" s="168">
        <f t="shared" si="3"/>
        <v>66.514728018062556</v>
      </c>
      <c r="P26" s="190">
        <f t="shared" si="4"/>
        <v>3.1498452581230465</v>
      </c>
      <c r="Q26" s="190">
        <f t="shared" si="5"/>
        <v>9.6140765806511226</v>
      </c>
      <c r="R26" s="145">
        <f t="shared" si="6"/>
        <v>4423.181090994789</v>
      </c>
      <c r="S26" s="147" t="b">
        <f t="shared" si="7"/>
        <v>1</v>
      </c>
      <c r="T26" s="147" t="b">
        <f t="shared" si="8"/>
        <v>1</v>
      </c>
      <c r="U26" s="147" t="b">
        <f t="shared" si="9"/>
        <v>1</v>
      </c>
    </row>
    <row r="27" spans="1:21" ht="13.9" customHeight="1" x14ac:dyDescent="0.2">
      <c r="A27" s="51"/>
      <c r="B27" s="86" t="s">
        <v>21</v>
      </c>
      <c r="C27" s="44">
        <v>38931.547090221029</v>
      </c>
      <c r="D27" s="75">
        <v>64.527098777652128</v>
      </c>
      <c r="E27" s="44">
        <v>41271.27662342551</v>
      </c>
      <c r="F27" s="75">
        <v>65.272015595148503</v>
      </c>
      <c r="G27" s="79">
        <f t="shared" si="0"/>
        <v>2.5777669364545961</v>
      </c>
      <c r="H27" s="75">
        <f t="shared" si="1"/>
        <v>6.0098550098261594</v>
      </c>
      <c r="I27" s="44">
        <f t="shared" si="2"/>
        <v>2339.7295332044814</v>
      </c>
      <c r="J27" s="72">
        <v>13</v>
      </c>
      <c r="K27" s="52"/>
      <c r="L27" s="104"/>
      <c r="M27" s="145"/>
      <c r="N27" s="167">
        <v>63229.664730152901</v>
      </c>
      <c r="O27" s="168">
        <f t="shared" si="3"/>
        <v>65.272015595148503</v>
      </c>
      <c r="P27" s="190">
        <f t="shared" si="4"/>
        <v>2.5777669364545961</v>
      </c>
      <c r="Q27" s="190">
        <f t="shared" si="5"/>
        <v>6.0098550098261656</v>
      </c>
      <c r="R27" s="145">
        <f t="shared" si="6"/>
        <v>2339.7295332044814</v>
      </c>
      <c r="S27" s="147" t="b">
        <f t="shared" si="7"/>
        <v>1</v>
      </c>
      <c r="T27" s="147" t="b">
        <f t="shared" si="8"/>
        <v>1</v>
      </c>
      <c r="U27" s="147" t="b">
        <f t="shared" si="9"/>
        <v>1</v>
      </c>
    </row>
    <row r="28" spans="1:21" ht="15" x14ac:dyDescent="0.2">
      <c r="A28" s="51"/>
      <c r="B28" s="89" t="s">
        <v>19</v>
      </c>
      <c r="C28" s="45">
        <v>18985.836167919806</v>
      </c>
      <c r="D28" s="74">
        <v>57.055072883559475</v>
      </c>
      <c r="E28" s="45">
        <v>22445.234977263521</v>
      </c>
      <c r="F28" s="74">
        <v>64.10394426495219</v>
      </c>
      <c r="G28" s="78">
        <f t="shared" si="0"/>
        <v>1.4019092535776734</v>
      </c>
      <c r="H28" s="74">
        <f t="shared" si="1"/>
        <v>18.220945228575335</v>
      </c>
      <c r="I28" s="45">
        <f t="shared" si="2"/>
        <v>3459.3988093437147</v>
      </c>
      <c r="J28" s="46">
        <v>14</v>
      </c>
      <c r="K28" s="52"/>
      <c r="L28" s="104"/>
      <c r="M28" s="145"/>
      <c r="N28" s="167">
        <v>35013.812698472429</v>
      </c>
      <c r="O28" s="168">
        <f t="shared" si="3"/>
        <v>64.10394426495219</v>
      </c>
      <c r="P28" s="190">
        <f t="shared" si="4"/>
        <v>1.4019092535776734</v>
      </c>
      <c r="Q28" s="190">
        <f t="shared" si="5"/>
        <v>18.220945228575339</v>
      </c>
      <c r="R28" s="145">
        <f t="shared" si="6"/>
        <v>3459.3988093437147</v>
      </c>
      <c r="S28" s="147" t="b">
        <f t="shared" si="7"/>
        <v>1</v>
      </c>
      <c r="T28" s="147" t="b">
        <f t="shared" si="8"/>
        <v>1</v>
      </c>
      <c r="U28" s="147" t="b">
        <f t="shared" si="9"/>
        <v>1</v>
      </c>
    </row>
    <row r="29" spans="1:21" ht="13.9" customHeight="1" x14ac:dyDescent="0.2">
      <c r="A29" s="51"/>
      <c r="B29" s="89" t="s">
        <v>6</v>
      </c>
      <c r="C29" s="45">
        <v>18526.128134295719</v>
      </c>
      <c r="D29" s="74">
        <v>28.408194483081633</v>
      </c>
      <c r="E29" s="45">
        <v>21138.458883404444</v>
      </c>
      <c r="F29" s="74">
        <v>36.195895556142624</v>
      </c>
      <c r="G29" s="78">
        <f t="shared" si="0"/>
        <v>1.3202891903352578</v>
      </c>
      <c r="H29" s="74">
        <f t="shared" si="1"/>
        <v>14.10079175838559</v>
      </c>
      <c r="I29" s="45">
        <f t="shared" si="2"/>
        <v>2612.3307491087253</v>
      </c>
      <c r="J29" s="46">
        <v>15</v>
      </c>
      <c r="K29" s="52"/>
      <c r="L29" s="104"/>
      <c r="M29" s="145"/>
      <c r="N29" s="167">
        <v>58400.154378324645</v>
      </c>
      <c r="O29" s="168">
        <f t="shared" si="3"/>
        <v>36.195895556142624</v>
      </c>
      <c r="P29" s="190">
        <f t="shared" si="4"/>
        <v>1.3202891903352578</v>
      </c>
      <c r="Q29" s="190">
        <f t="shared" si="5"/>
        <v>14.100791758385592</v>
      </c>
      <c r="R29" s="145">
        <f t="shared" si="6"/>
        <v>2612.3307491087253</v>
      </c>
      <c r="S29" s="147" t="b">
        <f t="shared" si="7"/>
        <v>1</v>
      </c>
      <c r="T29" s="147" t="b">
        <f t="shared" si="8"/>
        <v>1</v>
      </c>
      <c r="U29" s="147" t="b">
        <f t="shared" si="9"/>
        <v>1</v>
      </c>
    </row>
    <row r="30" spans="1:21" ht="15" x14ac:dyDescent="0.2">
      <c r="A30" s="51"/>
      <c r="B30" s="90" t="s">
        <v>12</v>
      </c>
      <c r="C30" s="45">
        <v>24761.555080681264</v>
      </c>
      <c r="D30" s="74">
        <v>40.932123161415532</v>
      </c>
      <c r="E30" s="45">
        <v>20870.636472907074</v>
      </c>
      <c r="F30" s="74">
        <v>36.330688920118803</v>
      </c>
      <c r="G30" s="78">
        <f t="shared" si="0"/>
        <v>1.3035612426897074</v>
      </c>
      <c r="H30" s="74">
        <f t="shared" si="1"/>
        <v>-15.713547049433297</v>
      </c>
      <c r="I30" s="45">
        <f t="shared" si="2"/>
        <v>-3890.9186077741906</v>
      </c>
      <c r="J30" s="46">
        <v>16</v>
      </c>
      <c r="K30" s="52"/>
      <c r="L30" s="104"/>
      <c r="M30" s="145"/>
      <c r="N30" s="167">
        <v>57446.299790229365</v>
      </c>
      <c r="O30" s="168">
        <f t="shared" si="3"/>
        <v>36.330688920118774</v>
      </c>
      <c r="P30" s="190">
        <f t="shared" si="4"/>
        <v>1.3035612426897074</v>
      </c>
      <c r="Q30" s="190">
        <f t="shared" si="5"/>
        <v>-15.713547049433293</v>
      </c>
      <c r="R30" s="145">
        <f t="shared" si="6"/>
        <v>-3890.9186077741906</v>
      </c>
      <c r="S30" s="147" t="b">
        <f t="shared" si="7"/>
        <v>1</v>
      </c>
      <c r="T30" s="147" t="b">
        <f t="shared" si="8"/>
        <v>1</v>
      </c>
      <c r="U30" s="147" t="b">
        <f t="shared" si="9"/>
        <v>1</v>
      </c>
    </row>
    <row r="31" spans="1:21" ht="15" x14ac:dyDescent="0.2">
      <c r="A31" s="51"/>
      <c r="B31" s="89" t="s">
        <v>22</v>
      </c>
      <c r="C31" s="45">
        <v>21562.164521279079</v>
      </c>
      <c r="D31" s="74">
        <v>63.207881275875032</v>
      </c>
      <c r="E31" s="45">
        <v>20154.202899909094</v>
      </c>
      <c r="F31" s="74">
        <v>59.580256749729145</v>
      </c>
      <c r="G31" s="78">
        <f t="shared" si="0"/>
        <v>1.2588134440332446</v>
      </c>
      <c r="H31" s="74">
        <f t="shared" si="1"/>
        <v>-6.5297786777413158</v>
      </c>
      <c r="I31" s="45">
        <f t="shared" si="2"/>
        <v>-1407.9616213699846</v>
      </c>
      <c r="J31" s="46">
        <v>17</v>
      </c>
      <c r="K31" s="52"/>
      <c r="L31" s="104"/>
      <c r="M31" s="145"/>
      <c r="N31" s="167">
        <v>33826.982291412693</v>
      </c>
      <c r="O31" s="168">
        <f t="shared" si="3"/>
        <v>59.580256749729145</v>
      </c>
      <c r="P31" s="190">
        <f t="shared" si="4"/>
        <v>1.2588134440332446</v>
      </c>
      <c r="Q31" s="190">
        <f t="shared" si="5"/>
        <v>-6.5297786777413185</v>
      </c>
      <c r="R31" s="145">
        <f t="shared" si="6"/>
        <v>-1407.9616213699846</v>
      </c>
      <c r="S31" s="147" t="b">
        <f t="shared" si="7"/>
        <v>1</v>
      </c>
      <c r="T31" s="147" t="b">
        <f t="shared" si="8"/>
        <v>1</v>
      </c>
      <c r="U31" s="147" t="b">
        <f t="shared" si="9"/>
        <v>1</v>
      </c>
    </row>
    <row r="32" spans="1:21" ht="15" x14ac:dyDescent="0.2">
      <c r="A32" s="51"/>
      <c r="B32" s="89" t="s">
        <v>13</v>
      </c>
      <c r="C32" s="45">
        <v>19546.490809997984</v>
      </c>
      <c r="D32" s="74">
        <v>53.768253198917257</v>
      </c>
      <c r="E32" s="45">
        <v>19063.522746801827</v>
      </c>
      <c r="F32" s="74">
        <v>54.470368621756094</v>
      </c>
      <c r="G32" s="78">
        <f t="shared" si="0"/>
        <v>1.1906905395110392</v>
      </c>
      <c r="H32" s="74">
        <f t="shared" si="1"/>
        <v>-2.4708683921367602</v>
      </c>
      <c r="I32" s="45">
        <f t="shared" si="2"/>
        <v>-482.96806319615644</v>
      </c>
      <c r="J32" s="46">
        <v>18</v>
      </c>
      <c r="K32" s="52"/>
      <c r="L32" s="104"/>
      <c r="M32" s="145"/>
      <c r="N32" s="167">
        <v>34997.969041075368</v>
      </c>
      <c r="O32" s="168">
        <f t="shared" si="3"/>
        <v>54.470368621756094</v>
      </c>
      <c r="P32" s="190">
        <f t="shared" si="4"/>
        <v>1.1906905395110392</v>
      </c>
      <c r="Q32" s="190">
        <f t="shared" si="5"/>
        <v>-2.4708683921367585</v>
      </c>
      <c r="R32" s="145">
        <f t="shared" si="6"/>
        <v>-482.96806319615644</v>
      </c>
      <c r="S32" s="147" t="b">
        <f t="shared" si="7"/>
        <v>1</v>
      </c>
      <c r="T32" s="147" t="b">
        <f t="shared" si="8"/>
        <v>1</v>
      </c>
      <c r="U32" s="147" t="b">
        <f t="shared" si="9"/>
        <v>1</v>
      </c>
    </row>
    <row r="33" spans="1:21" ht="13.9" customHeight="1" x14ac:dyDescent="0.2">
      <c r="A33" s="51"/>
      <c r="B33" s="89" t="s">
        <v>15</v>
      </c>
      <c r="C33" s="45">
        <v>5035.9067791512834</v>
      </c>
      <c r="D33" s="74">
        <v>51.465786199351463</v>
      </c>
      <c r="E33" s="45">
        <v>5000.6615258217034</v>
      </c>
      <c r="F33" s="74">
        <v>49.480071281454819</v>
      </c>
      <c r="G33" s="78">
        <f t="shared" si="0"/>
        <v>0.31233683559832337</v>
      </c>
      <c r="H33" s="74">
        <f t="shared" si="1"/>
        <v>-0.69987898655106129</v>
      </c>
      <c r="I33" s="45">
        <f t="shared" si="2"/>
        <v>-35.245253329580009</v>
      </c>
      <c r="J33" s="46">
        <v>19</v>
      </c>
      <c r="K33" s="52"/>
      <c r="L33" s="104"/>
      <c r="M33" s="145"/>
      <c r="N33" s="167">
        <v>10106.415363423206</v>
      </c>
      <c r="O33" s="168">
        <f t="shared" si="3"/>
        <v>49.480071281454819</v>
      </c>
      <c r="P33" s="190">
        <f t="shared" si="4"/>
        <v>0.31233683559832337</v>
      </c>
      <c r="Q33" s="190">
        <f t="shared" si="5"/>
        <v>-0.69987898655105762</v>
      </c>
      <c r="R33" s="145">
        <f t="shared" si="6"/>
        <v>-35.245253329580009</v>
      </c>
      <c r="S33" s="147" t="b">
        <f t="shared" si="7"/>
        <v>1</v>
      </c>
      <c r="T33" s="147" t="b">
        <f t="shared" si="8"/>
        <v>1</v>
      </c>
      <c r="U33" s="147" t="b">
        <f t="shared" si="9"/>
        <v>1</v>
      </c>
    </row>
    <row r="34" spans="1:21" x14ac:dyDescent="0.2">
      <c r="A34" s="51"/>
      <c r="B34" s="47"/>
      <c r="C34" s="47"/>
      <c r="D34" s="47"/>
      <c r="E34" s="143"/>
      <c r="F34" s="47"/>
      <c r="G34" s="47"/>
      <c r="H34" s="47"/>
      <c r="I34" s="47"/>
      <c r="J34" s="47"/>
      <c r="K34" s="52"/>
    </row>
    <row r="35" spans="1:21" x14ac:dyDescent="0.2">
      <c r="A35" s="51"/>
      <c r="B35" s="47"/>
      <c r="C35" s="47"/>
      <c r="D35" s="47"/>
      <c r="E35" s="47"/>
      <c r="F35" s="47"/>
      <c r="G35" s="47"/>
      <c r="H35" s="47"/>
      <c r="I35" s="47"/>
      <c r="J35" s="47"/>
      <c r="K35" s="52"/>
    </row>
    <row r="36" spans="1:21" x14ac:dyDescent="0.2">
      <c r="A36" s="211" t="s">
        <v>245</v>
      </c>
      <c r="B36" s="212"/>
      <c r="C36" s="212"/>
      <c r="D36" s="212"/>
      <c r="E36" s="54"/>
      <c r="F36" s="54"/>
      <c r="G36" s="54"/>
      <c r="H36" s="54"/>
      <c r="I36" s="54"/>
      <c r="J36" s="54"/>
      <c r="K36" s="55"/>
    </row>
  </sheetData>
  <sortState ref="B15:AI33">
    <sortCondition ref="J15:J33"/>
  </sortState>
  <mergeCells count="8">
    <mergeCell ref="C8:J8"/>
    <mergeCell ref="C9:J9"/>
    <mergeCell ref="C10:J10"/>
    <mergeCell ref="C12:D12"/>
    <mergeCell ref="E12:F12"/>
    <mergeCell ref="G12:G13"/>
    <mergeCell ref="H12:I12"/>
    <mergeCell ref="J12:J13"/>
  </mergeCells>
  <pageMargins left="0.70866141732283472" right="0.70866141732283472" top="0.74803149606299213" bottom="0.74803149606299213" header="0.31496062992125984" footer="0.31496062992125984"/>
  <pageSetup scale="76" orientation="portrait" horizontalDpi="4294967294" r:id="rId1"/>
  <headerFooter>
    <oddFooter>&amp;CPágina 45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</sheetPr>
  <dimension ref="A1:U36"/>
  <sheetViews>
    <sheetView showGridLines="0" zoomScaleNormal="100" zoomScaleSheetLayoutView="80" workbookViewId="0"/>
  </sheetViews>
  <sheetFormatPr baseColWidth="10" defaultColWidth="11.42578125" defaultRowHeight="14.25" x14ac:dyDescent="0.2"/>
  <cols>
    <col min="1" max="1" width="1.85546875" style="14" customWidth="1"/>
    <col min="2" max="2" width="21.7109375" style="14" customWidth="1"/>
    <col min="3" max="3" width="12.28515625" style="14" customWidth="1"/>
    <col min="4" max="4" width="10.85546875" style="14" customWidth="1"/>
    <col min="5" max="5" width="11.85546875" style="14" customWidth="1"/>
    <col min="6" max="6" width="12" style="14" customWidth="1"/>
    <col min="7" max="7" width="12.85546875" style="14" customWidth="1"/>
    <col min="8" max="8" width="8.7109375" style="14" customWidth="1"/>
    <col min="9" max="9" width="12.140625" style="14" customWidth="1"/>
    <col min="10" max="10" width="10.85546875" style="14" customWidth="1"/>
    <col min="11" max="11" width="1.85546875" style="14" customWidth="1"/>
    <col min="12" max="12" width="3.140625" style="14" customWidth="1"/>
    <col min="13" max="13" width="11.28515625" style="14" customWidth="1"/>
    <col min="14" max="14" width="13" style="14" customWidth="1"/>
    <col min="15" max="15" width="11.42578125" style="14"/>
    <col min="16" max="16" width="6.42578125" style="14" customWidth="1"/>
    <col min="17" max="17" width="6.28515625" style="14" customWidth="1"/>
    <col min="18" max="18" width="8.85546875" style="14" customWidth="1"/>
    <col min="19" max="21" width="14.5703125" style="14" bestFit="1" customWidth="1"/>
    <col min="22" max="16384" width="11.42578125" style="14"/>
  </cols>
  <sheetData>
    <row r="1" spans="1:21" x14ac:dyDescent="0.2">
      <c r="A1" s="48"/>
      <c r="B1" s="49"/>
      <c r="C1" s="49"/>
      <c r="D1" s="49"/>
      <c r="E1" s="49"/>
      <c r="F1" s="49"/>
      <c r="G1" s="49"/>
      <c r="H1" s="49"/>
      <c r="I1" s="49"/>
      <c r="J1" s="49"/>
      <c r="K1" s="50"/>
    </row>
    <row r="2" spans="1:21" x14ac:dyDescent="0.2">
      <c r="A2" s="51"/>
      <c r="B2" s="47"/>
      <c r="C2" s="47"/>
      <c r="D2" s="47"/>
      <c r="E2" s="47"/>
      <c r="F2" s="47"/>
      <c r="G2" s="47"/>
      <c r="H2" s="47"/>
      <c r="I2" s="47"/>
      <c r="J2" s="47"/>
      <c r="K2" s="52"/>
    </row>
    <row r="3" spans="1:21" x14ac:dyDescent="0.2">
      <c r="A3" s="51"/>
      <c r="B3" s="47"/>
      <c r="C3" s="47"/>
      <c r="D3" s="47"/>
      <c r="E3" s="47"/>
      <c r="F3" s="47"/>
      <c r="G3" s="47"/>
      <c r="H3" s="47"/>
      <c r="I3" s="47"/>
      <c r="J3" s="47"/>
      <c r="K3" s="52"/>
    </row>
    <row r="4" spans="1:21" x14ac:dyDescent="0.2">
      <c r="A4" s="51"/>
      <c r="B4" s="47"/>
      <c r="C4" s="47"/>
      <c r="D4" s="47"/>
      <c r="E4" s="47"/>
      <c r="F4" s="47"/>
      <c r="G4" s="47"/>
      <c r="H4" s="47"/>
      <c r="I4" s="47"/>
      <c r="J4" s="47"/>
      <c r="K4" s="52"/>
    </row>
    <row r="5" spans="1:21" ht="15.75" x14ac:dyDescent="0.25">
      <c r="A5" s="51"/>
      <c r="B5" s="47"/>
      <c r="C5" s="47"/>
      <c r="D5" s="47"/>
      <c r="E5" s="47"/>
      <c r="F5" s="47"/>
      <c r="G5" s="47"/>
      <c r="H5" s="47"/>
      <c r="I5" s="47"/>
      <c r="J5" s="47"/>
      <c r="K5" s="52"/>
      <c r="L5" s="196"/>
    </row>
    <row r="6" spans="1:21" x14ac:dyDescent="0.2">
      <c r="A6" s="51"/>
      <c r="B6" s="47"/>
      <c r="C6" s="47"/>
      <c r="D6" s="47"/>
      <c r="E6" s="47"/>
      <c r="F6" s="47"/>
      <c r="G6" s="47"/>
      <c r="H6" s="47"/>
      <c r="I6" s="47"/>
      <c r="J6" s="47"/>
      <c r="K6" s="52"/>
    </row>
    <row r="7" spans="1:21" x14ac:dyDescent="0.2">
      <c r="A7" s="51"/>
      <c r="B7" s="47"/>
      <c r="C7" s="47"/>
      <c r="D7" s="47"/>
      <c r="E7" s="47"/>
      <c r="F7" s="47"/>
      <c r="G7" s="47"/>
      <c r="H7" s="47"/>
      <c r="I7" s="47"/>
      <c r="J7" s="47"/>
      <c r="K7" s="52"/>
    </row>
    <row r="8" spans="1:21" ht="15" x14ac:dyDescent="0.25">
      <c r="A8" s="51"/>
      <c r="B8" s="63"/>
      <c r="C8" s="418" t="s">
        <v>125</v>
      </c>
      <c r="D8" s="418"/>
      <c r="E8" s="418"/>
      <c r="F8" s="418"/>
      <c r="G8" s="418"/>
      <c r="H8" s="418"/>
      <c r="I8" s="418"/>
      <c r="J8" s="418"/>
      <c r="K8" s="52"/>
    </row>
    <row r="9" spans="1:21" ht="15" x14ac:dyDescent="0.25">
      <c r="A9" s="51"/>
      <c r="B9" s="63"/>
      <c r="C9" s="418" t="s">
        <v>126</v>
      </c>
      <c r="D9" s="418"/>
      <c r="E9" s="418"/>
      <c r="F9" s="418"/>
      <c r="G9" s="418"/>
      <c r="H9" s="418"/>
      <c r="I9" s="418"/>
      <c r="J9" s="418"/>
      <c r="K9" s="52"/>
    </row>
    <row r="10" spans="1:21" ht="15" x14ac:dyDescent="0.25">
      <c r="A10" s="51"/>
      <c r="C10" s="418" t="s">
        <v>260</v>
      </c>
      <c r="D10" s="418"/>
      <c r="E10" s="418"/>
      <c r="F10" s="418"/>
      <c r="G10" s="418"/>
      <c r="H10" s="418"/>
      <c r="I10" s="418"/>
      <c r="J10" s="418"/>
      <c r="K10" s="52"/>
    </row>
    <row r="11" spans="1:21" ht="15" x14ac:dyDescent="0.25">
      <c r="A11" s="51"/>
      <c r="B11" s="96"/>
      <c r="C11" s="96"/>
      <c r="D11" s="96"/>
      <c r="E11" s="96"/>
      <c r="F11" s="96"/>
      <c r="G11" s="96"/>
      <c r="H11" s="96"/>
      <c r="I11" s="96"/>
      <c r="J11" s="96"/>
      <c r="K11" s="52"/>
    </row>
    <row r="12" spans="1:21" ht="20.25" customHeight="1" x14ac:dyDescent="0.25">
      <c r="A12" s="51"/>
      <c r="B12" s="47"/>
      <c r="C12" s="421">
        <v>2014</v>
      </c>
      <c r="D12" s="421"/>
      <c r="E12" s="428">
        <v>2017</v>
      </c>
      <c r="F12" s="422"/>
      <c r="G12" s="416" t="s">
        <v>396</v>
      </c>
      <c r="H12" s="419" t="s">
        <v>157</v>
      </c>
      <c r="I12" s="419"/>
      <c r="J12" s="430" t="s">
        <v>155</v>
      </c>
      <c r="K12" s="52"/>
      <c r="L12" s="147"/>
      <c r="M12" s="147"/>
      <c r="N12" s="147"/>
      <c r="O12" s="147"/>
      <c r="P12" s="147"/>
      <c r="Q12" s="147"/>
    </row>
    <row r="13" spans="1:21" ht="48.75" customHeight="1" x14ac:dyDescent="0.2">
      <c r="A13" s="51"/>
      <c r="B13" s="47"/>
      <c r="C13" s="336" t="s">
        <v>108</v>
      </c>
      <c r="D13" s="336" t="s">
        <v>394</v>
      </c>
      <c r="E13" s="336" t="s">
        <v>108</v>
      </c>
      <c r="F13" s="336" t="s">
        <v>395</v>
      </c>
      <c r="G13" s="416"/>
      <c r="H13" s="97" t="s">
        <v>0</v>
      </c>
      <c r="I13" s="15" t="s">
        <v>108</v>
      </c>
      <c r="J13" s="430"/>
      <c r="K13" s="52"/>
      <c r="L13" s="147"/>
      <c r="M13" s="147"/>
      <c r="N13" s="147"/>
      <c r="O13" s="147"/>
      <c r="P13" s="147"/>
      <c r="Q13" s="147"/>
    </row>
    <row r="14" spans="1:21" ht="6.75" customHeight="1" x14ac:dyDescent="0.2">
      <c r="A14" s="51"/>
      <c r="B14" s="47"/>
      <c r="C14" s="53"/>
      <c r="D14" s="53"/>
      <c r="E14" s="53"/>
      <c r="F14" s="53"/>
      <c r="G14" s="53"/>
      <c r="H14" s="53"/>
      <c r="I14" s="53"/>
      <c r="K14" s="52"/>
      <c r="L14" s="147"/>
      <c r="M14" s="147"/>
      <c r="N14" s="167" t="s">
        <v>208</v>
      </c>
      <c r="O14" s="214" t="s">
        <v>0</v>
      </c>
      <c r="P14" s="147"/>
      <c r="Q14" s="147"/>
    </row>
    <row r="15" spans="1:21" ht="13.9" customHeight="1" x14ac:dyDescent="0.2">
      <c r="A15" s="51"/>
      <c r="B15" s="88" t="s">
        <v>5</v>
      </c>
      <c r="C15" s="45">
        <v>100075.43577247842</v>
      </c>
      <c r="D15" s="74">
        <v>28.15338064155458</v>
      </c>
      <c r="E15" s="45">
        <v>144977.15288716089</v>
      </c>
      <c r="F15" s="74">
        <v>32.896915701940955</v>
      </c>
      <c r="G15" s="78">
        <v>20.601838409147152</v>
      </c>
      <c r="H15" s="74">
        <v>44.867870689832976</v>
      </c>
      <c r="I15" s="45">
        <v>44901.717114682469</v>
      </c>
      <c r="J15" s="46">
        <v>1</v>
      </c>
      <c r="K15" s="52"/>
      <c r="L15" s="145"/>
      <c r="M15" s="145">
        <f>SUM(E15:E33)</f>
        <v>703709.78554414585</v>
      </c>
      <c r="N15" s="167">
        <v>58400.154378324645</v>
      </c>
      <c r="O15" s="168">
        <f>+E15/N15*100</f>
        <v>248.24789322983278</v>
      </c>
      <c r="P15" s="190">
        <f>+E15/$M$15*100</f>
        <v>20.601838409147152</v>
      </c>
      <c r="Q15" s="190">
        <f>+((E15-C15)/C15)*100</f>
        <v>44.867870689832969</v>
      </c>
      <c r="R15" s="145">
        <f>+E15-C15</f>
        <v>44901.717114682469</v>
      </c>
      <c r="S15" s="147" t="b">
        <f>+ROUND(G15,4)=ROUND(P15,4)</f>
        <v>1</v>
      </c>
      <c r="T15" s="147" t="b">
        <f>+ROUND(H15,4)=ROUND(Q15,4)</f>
        <v>1</v>
      </c>
      <c r="U15" s="147" t="b">
        <f>+ROUND(I15,4)=ROUND(R15,4)</f>
        <v>1</v>
      </c>
    </row>
    <row r="16" spans="1:21" ht="15" x14ac:dyDescent="0.2">
      <c r="A16" s="51"/>
      <c r="B16" s="88" t="s">
        <v>4</v>
      </c>
      <c r="C16" s="81">
        <v>88548.474063935588</v>
      </c>
      <c r="D16" s="76">
        <v>49.210579224633896</v>
      </c>
      <c r="E16" s="81">
        <v>87013.079551781266</v>
      </c>
      <c r="F16" s="76">
        <v>47.498665884374816</v>
      </c>
      <c r="G16" s="82">
        <v>12.36490970272612</v>
      </c>
      <c r="H16" s="76">
        <v>-1.7339593125520247</v>
      </c>
      <c r="I16" s="81">
        <v>-1535.394512154322</v>
      </c>
      <c r="J16" s="80">
        <v>2</v>
      </c>
      <c r="K16" s="52"/>
      <c r="L16" s="145"/>
      <c r="M16" s="145"/>
      <c r="N16" s="167">
        <v>57446.299790229365</v>
      </c>
      <c r="O16" s="168">
        <f t="shared" ref="O16:O33" si="0">+E16/N16*100</f>
        <v>151.46855388339685</v>
      </c>
      <c r="P16" s="190">
        <f t="shared" ref="P16:P33" si="1">+E16/$M$15*100</f>
        <v>12.36490970272612</v>
      </c>
      <c r="Q16" s="190">
        <f t="shared" ref="Q16:Q33" si="2">+((E16-C16)/C16)*100</f>
        <v>-1.733959312552021</v>
      </c>
      <c r="R16" s="145">
        <f t="shared" ref="R16:R33" si="3">+E16-C16</f>
        <v>-1535.394512154322</v>
      </c>
      <c r="S16" s="147" t="b">
        <f t="shared" ref="S16:S33" si="4">+ROUND(G16,4)=ROUND(P16,4)</f>
        <v>1</v>
      </c>
      <c r="T16" s="147" t="b">
        <f t="shared" ref="T16:T33" si="5">+ROUND(H16,4)=ROUND(Q16,4)</f>
        <v>1</v>
      </c>
      <c r="U16" s="147" t="b">
        <f t="shared" ref="U16:U33" si="6">+ROUND(I16,4)=ROUND(R16,4)</f>
        <v>1</v>
      </c>
    </row>
    <row r="17" spans="1:21" ht="15" x14ac:dyDescent="0.2">
      <c r="A17" s="51"/>
      <c r="B17" s="87" t="s">
        <v>7</v>
      </c>
      <c r="C17" s="45">
        <v>74812.408457725454</v>
      </c>
      <c r="D17" s="74">
        <v>26.963293047659047</v>
      </c>
      <c r="E17" s="45">
        <v>80617.808074110144</v>
      </c>
      <c r="F17" s="74">
        <v>28.291386407843806</v>
      </c>
      <c r="G17" s="78">
        <v>11.456115820781456</v>
      </c>
      <c r="H17" s="74">
        <v>7.7599421487214437</v>
      </c>
      <c r="I17" s="45">
        <v>5805.3996163846896</v>
      </c>
      <c r="J17" s="46">
        <v>3</v>
      </c>
      <c r="K17" s="52"/>
      <c r="L17" s="145"/>
      <c r="M17" s="145"/>
      <c r="N17" s="167">
        <v>183190.57584395257</v>
      </c>
      <c r="O17" s="168">
        <f t="shared" si="0"/>
        <v>44.007617587698888</v>
      </c>
      <c r="P17" s="190">
        <f t="shared" si="1"/>
        <v>11.456115820781456</v>
      </c>
      <c r="Q17" s="190">
        <f t="shared" si="2"/>
        <v>7.7599421487214517</v>
      </c>
      <c r="R17" s="145">
        <f t="shared" si="3"/>
        <v>5805.3996163846896</v>
      </c>
      <c r="S17" s="147" t="b">
        <f t="shared" si="4"/>
        <v>1</v>
      </c>
      <c r="T17" s="147" t="b">
        <f t="shared" si="5"/>
        <v>1</v>
      </c>
      <c r="U17" s="147" t="b">
        <f t="shared" si="6"/>
        <v>1</v>
      </c>
    </row>
    <row r="18" spans="1:21" ht="13.9" customHeight="1" x14ac:dyDescent="0.2">
      <c r="A18" s="51"/>
      <c r="B18" s="87" t="s">
        <v>9</v>
      </c>
      <c r="C18" s="45">
        <v>71317.524865817453</v>
      </c>
      <c r="D18" s="74">
        <v>22.657209111747417</v>
      </c>
      <c r="E18" s="45">
        <v>70379.975794052589</v>
      </c>
      <c r="F18" s="74">
        <v>18.113034280756665</v>
      </c>
      <c r="G18" s="78">
        <v>10.001278544056488</v>
      </c>
      <c r="H18" s="74">
        <v>-1.3146124652094193</v>
      </c>
      <c r="I18" s="45">
        <v>-937.54907176486449</v>
      </c>
      <c r="J18" s="46">
        <v>4</v>
      </c>
      <c r="K18" s="52"/>
      <c r="L18" s="145"/>
      <c r="M18" s="145"/>
      <c r="N18" s="167">
        <v>75818.581202921021</v>
      </c>
      <c r="O18" s="168">
        <f t="shared" si="0"/>
        <v>92.826817222664019</v>
      </c>
      <c r="P18" s="190">
        <f t="shared" si="1"/>
        <v>10.001278544056488</v>
      </c>
      <c r="Q18" s="190">
        <f t="shared" si="2"/>
        <v>-1.3146124652094207</v>
      </c>
      <c r="R18" s="145">
        <f t="shared" si="3"/>
        <v>-937.54907176486449</v>
      </c>
      <c r="S18" s="147" t="b">
        <f t="shared" si="4"/>
        <v>1</v>
      </c>
      <c r="T18" s="147" t="b">
        <f t="shared" si="5"/>
        <v>1</v>
      </c>
      <c r="U18" s="147" t="b">
        <f t="shared" si="6"/>
        <v>1</v>
      </c>
    </row>
    <row r="19" spans="1:21" ht="15" x14ac:dyDescent="0.2">
      <c r="A19" s="51"/>
      <c r="B19" s="87" t="s">
        <v>10</v>
      </c>
      <c r="C19" s="45">
        <v>37574.307663850566</v>
      </c>
      <c r="D19" s="74">
        <v>31.489890331846599</v>
      </c>
      <c r="E19" s="45">
        <v>51164.083771429723</v>
      </c>
      <c r="F19" s="74">
        <v>36.279076267538109</v>
      </c>
      <c r="G19" s="78">
        <v>7.2706227513756865</v>
      </c>
      <c r="H19" s="74">
        <v>36.167735222580255</v>
      </c>
      <c r="I19" s="45">
        <v>13589.776107579157</v>
      </c>
      <c r="J19" s="46">
        <v>5</v>
      </c>
      <c r="K19" s="52"/>
      <c r="L19" s="145"/>
      <c r="M19" s="145"/>
      <c r="N19" s="167">
        <v>96839.53718528006</v>
      </c>
      <c r="O19" s="168">
        <f t="shared" si="0"/>
        <v>52.833878866582232</v>
      </c>
      <c r="P19" s="190">
        <f t="shared" si="1"/>
        <v>7.2706227513756865</v>
      </c>
      <c r="Q19" s="190">
        <f t="shared" si="2"/>
        <v>36.167735222580269</v>
      </c>
      <c r="R19" s="145">
        <f t="shared" si="3"/>
        <v>13589.776107579157</v>
      </c>
      <c r="S19" s="147" t="b">
        <f t="shared" si="4"/>
        <v>1</v>
      </c>
      <c r="T19" s="147" t="b">
        <f t="shared" si="5"/>
        <v>1</v>
      </c>
      <c r="U19" s="147" t="b">
        <f t="shared" si="6"/>
        <v>1</v>
      </c>
    </row>
    <row r="20" spans="1:21" ht="13.9" customHeight="1" x14ac:dyDescent="0.2">
      <c r="A20" s="51"/>
      <c r="B20" s="88" t="s">
        <v>14</v>
      </c>
      <c r="C20" s="45">
        <v>28815.204661263513</v>
      </c>
      <c r="D20" s="74">
        <v>33.714185824516953</v>
      </c>
      <c r="E20" s="45">
        <v>35694.166042799989</v>
      </c>
      <c r="F20" s="74">
        <v>36.859083676233865</v>
      </c>
      <c r="G20" s="78">
        <v>5.072285020905225</v>
      </c>
      <c r="H20" s="74">
        <v>23.872679241400331</v>
      </c>
      <c r="I20" s="45">
        <v>6878.9613815364755</v>
      </c>
      <c r="J20" s="46">
        <v>6</v>
      </c>
      <c r="K20" s="52"/>
      <c r="L20" s="145"/>
      <c r="M20" s="145"/>
      <c r="N20" s="167">
        <v>10106.415363423206</v>
      </c>
      <c r="O20" s="168">
        <f t="shared" si="0"/>
        <v>353.18324805828877</v>
      </c>
      <c r="P20" s="190">
        <f t="shared" si="1"/>
        <v>5.072285020905225</v>
      </c>
      <c r="Q20" s="190">
        <f t="shared" si="2"/>
        <v>23.872679241400334</v>
      </c>
      <c r="R20" s="145">
        <f t="shared" si="3"/>
        <v>6878.9613815364755</v>
      </c>
      <c r="S20" s="147" t="b">
        <f t="shared" si="4"/>
        <v>1</v>
      </c>
      <c r="T20" s="147" t="b">
        <f t="shared" si="5"/>
        <v>1</v>
      </c>
      <c r="U20" s="147" t="b">
        <f t="shared" si="6"/>
        <v>1</v>
      </c>
    </row>
    <row r="21" spans="1:21" ht="13.9" customHeight="1" x14ac:dyDescent="0.2">
      <c r="A21" s="51"/>
      <c r="B21" s="87" t="s">
        <v>6</v>
      </c>
      <c r="C21" s="45">
        <v>43706.038667390247</v>
      </c>
      <c r="D21" s="74">
        <v>67.019381359552966</v>
      </c>
      <c r="E21" s="45">
        <v>34974.653895438001</v>
      </c>
      <c r="F21" s="74">
        <v>59.887947673677601</v>
      </c>
      <c r="G21" s="78">
        <v>4.9700394415282627</v>
      </c>
      <c r="H21" s="74">
        <v>-19.977524932880421</v>
      </c>
      <c r="I21" s="45">
        <v>-8731.3847719522455</v>
      </c>
      <c r="J21" s="46">
        <v>7</v>
      </c>
      <c r="K21" s="52"/>
      <c r="L21" s="145"/>
      <c r="M21" s="145"/>
      <c r="N21" s="167">
        <v>141029.17999930022</v>
      </c>
      <c r="O21" s="168">
        <f t="shared" si="0"/>
        <v>24.799586791621099</v>
      </c>
      <c r="P21" s="190">
        <f t="shared" si="1"/>
        <v>4.9700394415282627</v>
      </c>
      <c r="Q21" s="190">
        <f t="shared" si="2"/>
        <v>-19.977524932880424</v>
      </c>
      <c r="R21" s="145">
        <f t="shared" si="3"/>
        <v>-8731.3847719522455</v>
      </c>
      <c r="S21" s="147" t="b">
        <f t="shared" si="4"/>
        <v>1</v>
      </c>
      <c r="T21" s="147" t="b">
        <f t="shared" si="5"/>
        <v>1</v>
      </c>
      <c r="U21" s="147" t="b">
        <f t="shared" si="6"/>
        <v>1</v>
      </c>
    </row>
    <row r="22" spans="1:21" ht="13.9" customHeight="1" x14ac:dyDescent="0.2">
      <c r="A22" s="51"/>
      <c r="B22" s="88" t="s">
        <v>12</v>
      </c>
      <c r="C22" s="45">
        <v>32667.71957742692</v>
      </c>
      <c r="D22" s="74">
        <v>54.001419409601759</v>
      </c>
      <c r="E22" s="45">
        <v>34407.204689560393</v>
      </c>
      <c r="F22" s="74">
        <v>59.89455337454558</v>
      </c>
      <c r="G22" s="78">
        <v>4.8894026197113218</v>
      </c>
      <c r="H22" s="74">
        <v>5.3247827967013661</v>
      </c>
      <c r="I22" s="45">
        <v>1739.4851121334723</v>
      </c>
      <c r="J22" s="46">
        <v>8</v>
      </c>
      <c r="K22" s="52"/>
      <c r="L22" s="145"/>
      <c r="M22" s="145"/>
      <c r="N22" s="167">
        <v>35013.812698472429</v>
      </c>
      <c r="O22" s="168">
        <f t="shared" si="0"/>
        <v>98.267517981729242</v>
      </c>
      <c r="P22" s="190">
        <f t="shared" si="1"/>
        <v>4.8894026197113218</v>
      </c>
      <c r="Q22" s="190">
        <f t="shared" si="2"/>
        <v>5.3247827967013643</v>
      </c>
      <c r="R22" s="145">
        <f t="shared" si="3"/>
        <v>1739.4851121334723</v>
      </c>
      <c r="S22" s="147" t="b">
        <f t="shared" si="4"/>
        <v>1</v>
      </c>
      <c r="T22" s="147" t="b">
        <f t="shared" si="5"/>
        <v>1</v>
      </c>
      <c r="U22" s="147" t="b">
        <f t="shared" si="6"/>
        <v>1</v>
      </c>
    </row>
    <row r="23" spans="1:21" ht="13.9" customHeight="1" x14ac:dyDescent="0.2">
      <c r="A23" s="51"/>
      <c r="B23" s="87" t="s">
        <v>18</v>
      </c>
      <c r="C23" s="45">
        <v>20122.927141205764</v>
      </c>
      <c r="D23" s="74">
        <v>11.13321133836163</v>
      </c>
      <c r="E23" s="45">
        <v>30586.958601859897</v>
      </c>
      <c r="F23" s="74">
        <v>13.749552085120891</v>
      </c>
      <c r="G23" s="78">
        <v>4.3465302359279301</v>
      </c>
      <c r="H23" s="74">
        <v>52.000543396228437</v>
      </c>
      <c r="I23" s="45">
        <v>10464.031460654132</v>
      </c>
      <c r="J23" s="46">
        <v>9</v>
      </c>
      <c r="K23" s="52"/>
      <c r="L23" s="145"/>
      <c r="M23" s="145"/>
      <c r="N23" s="167">
        <v>440701.35389199143</v>
      </c>
      <c r="O23" s="168">
        <f t="shared" si="0"/>
        <v>6.9405184104236382</v>
      </c>
      <c r="P23" s="190">
        <f t="shared" si="1"/>
        <v>4.3465302359279301</v>
      </c>
      <c r="Q23" s="190">
        <f t="shared" si="2"/>
        <v>52.00054339622843</v>
      </c>
      <c r="R23" s="145">
        <f t="shared" si="3"/>
        <v>10464.031460654132</v>
      </c>
      <c r="S23" s="147" t="b">
        <f t="shared" si="4"/>
        <v>1</v>
      </c>
      <c r="T23" s="147" t="b">
        <f t="shared" si="5"/>
        <v>1</v>
      </c>
      <c r="U23" s="147" t="b">
        <f t="shared" si="6"/>
        <v>1</v>
      </c>
    </row>
    <row r="24" spans="1:21" ht="15" x14ac:dyDescent="0.2">
      <c r="A24" s="51"/>
      <c r="B24" s="87" t="s">
        <v>11</v>
      </c>
      <c r="C24" s="45">
        <v>22938.944338029931</v>
      </c>
      <c r="D24" s="74">
        <v>11.92723080885539</v>
      </c>
      <c r="E24" s="45">
        <v>25423.316120204003</v>
      </c>
      <c r="F24" s="74">
        <v>11.175300325003992</v>
      </c>
      <c r="G24" s="78">
        <v>3.6127558039491157</v>
      </c>
      <c r="H24" s="74">
        <v>10.830366670602576</v>
      </c>
      <c r="I24" s="45">
        <v>2484.371782174072</v>
      </c>
      <c r="J24" s="46">
        <v>10</v>
      </c>
      <c r="K24" s="52"/>
      <c r="L24" s="145"/>
      <c r="M24" s="145"/>
      <c r="N24" s="167">
        <v>284955.31082124275</v>
      </c>
      <c r="O24" s="168">
        <f t="shared" si="0"/>
        <v>8.9218607812340345</v>
      </c>
      <c r="P24" s="190">
        <f t="shared" si="1"/>
        <v>3.6127558039491157</v>
      </c>
      <c r="Q24" s="190">
        <f t="shared" si="2"/>
        <v>10.830366670602583</v>
      </c>
      <c r="R24" s="145">
        <f t="shared" si="3"/>
        <v>2484.371782174072</v>
      </c>
      <c r="S24" s="147" t="b">
        <f t="shared" si="4"/>
        <v>1</v>
      </c>
      <c r="T24" s="147" t="b">
        <f t="shared" si="5"/>
        <v>1</v>
      </c>
      <c r="U24" s="147" t="b">
        <f t="shared" si="6"/>
        <v>1</v>
      </c>
    </row>
    <row r="25" spans="1:21" ht="13.9" customHeight="1" x14ac:dyDescent="0.2">
      <c r="A25" s="51"/>
      <c r="B25" s="88" t="s">
        <v>17</v>
      </c>
      <c r="C25" s="45">
        <v>23052.537949906109</v>
      </c>
      <c r="D25" s="74">
        <v>21.289060282657001</v>
      </c>
      <c r="E25" s="45">
        <v>19257.405337659988</v>
      </c>
      <c r="F25" s="74">
        <v>17.127298480558579</v>
      </c>
      <c r="G25" s="78">
        <v>2.7365550022541094</v>
      </c>
      <c r="H25" s="74">
        <v>-16.462970890637141</v>
      </c>
      <c r="I25" s="45">
        <v>-3795.1326122461214</v>
      </c>
      <c r="J25" s="46">
        <v>11</v>
      </c>
      <c r="K25" s="52"/>
      <c r="L25" s="145"/>
      <c r="M25" s="145"/>
      <c r="N25" s="167">
        <v>388559.83322918159</v>
      </c>
      <c r="O25" s="168">
        <f t="shared" si="0"/>
        <v>4.9560977977622107</v>
      </c>
      <c r="P25" s="190">
        <f t="shared" si="1"/>
        <v>2.7365550022541094</v>
      </c>
      <c r="Q25" s="190">
        <f t="shared" si="2"/>
        <v>-16.462970890637134</v>
      </c>
      <c r="R25" s="145">
        <f t="shared" si="3"/>
        <v>-3795.1326122461214</v>
      </c>
      <c r="S25" s="147" t="b">
        <f t="shared" si="4"/>
        <v>1</v>
      </c>
      <c r="T25" s="147" t="b">
        <f t="shared" si="5"/>
        <v>1</v>
      </c>
      <c r="U25" s="147" t="b">
        <f t="shared" si="6"/>
        <v>1</v>
      </c>
    </row>
    <row r="26" spans="1:21" ht="13.9" customHeight="1" x14ac:dyDescent="0.2">
      <c r="A26" s="51"/>
      <c r="B26" s="87" t="s">
        <v>8</v>
      </c>
      <c r="C26" s="81">
        <v>31987.857407120089</v>
      </c>
      <c r="D26" s="76">
        <v>37.840469531347161</v>
      </c>
      <c r="E26" s="81">
        <v>16644.929191954201</v>
      </c>
      <c r="F26" s="76">
        <v>21.953627894204029</v>
      </c>
      <c r="G26" s="82">
        <v>2.3653116005887935</v>
      </c>
      <c r="H26" s="76">
        <v>-47.964851224298464</v>
      </c>
      <c r="I26" s="81">
        <v>-15342.928215165888</v>
      </c>
      <c r="J26" s="80">
        <v>12</v>
      </c>
      <c r="K26" s="52"/>
      <c r="L26" s="145"/>
      <c r="M26" s="145"/>
      <c r="N26" s="167">
        <v>33826.982291412693</v>
      </c>
      <c r="O26" s="168">
        <f t="shared" si="0"/>
        <v>49.206071793698477</v>
      </c>
      <c r="P26" s="190">
        <f t="shared" si="1"/>
        <v>2.3653116005887935</v>
      </c>
      <c r="Q26" s="190">
        <f t="shared" si="2"/>
        <v>-47.964851224298464</v>
      </c>
      <c r="R26" s="145">
        <f t="shared" si="3"/>
        <v>-15342.928215165888</v>
      </c>
      <c r="S26" s="147" t="b">
        <f t="shared" si="4"/>
        <v>1</v>
      </c>
      <c r="T26" s="147" t="b">
        <f t="shared" si="5"/>
        <v>1</v>
      </c>
      <c r="U26" s="147" t="b">
        <f t="shared" si="6"/>
        <v>1</v>
      </c>
    </row>
    <row r="27" spans="1:21" ht="15" x14ac:dyDescent="0.2">
      <c r="A27" s="51"/>
      <c r="B27" s="87" t="s">
        <v>20</v>
      </c>
      <c r="C27" s="45">
        <v>13530.926439295856</v>
      </c>
      <c r="D27" s="74">
        <v>11.630776217847858</v>
      </c>
      <c r="E27" s="45">
        <v>15895.405072642012</v>
      </c>
      <c r="F27" s="74">
        <v>13.335784163838682</v>
      </c>
      <c r="G27" s="78">
        <v>2.2588011988991799</v>
      </c>
      <c r="H27" s="74">
        <v>17.474624845194285</v>
      </c>
      <c r="I27" s="45">
        <v>2364.4786333461561</v>
      </c>
      <c r="J27" s="46">
        <v>13</v>
      </c>
      <c r="K27" s="52"/>
      <c r="L27" s="145"/>
      <c r="M27" s="145"/>
      <c r="N27" s="167">
        <v>112436.91093209662</v>
      </c>
      <c r="O27" s="168">
        <f t="shared" si="0"/>
        <v>14.137176965170834</v>
      </c>
      <c r="P27" s="190">
        <f t="shared" si="1"/>
        <v>2.2588011988991799</v>
      </c>
      <c r="Q27" s="190">
        <f t="shared" si="2"/>
        <v>17.474624845194285</v>
      </c>
      <c r="R27" s="145">
        <f t="shared" si="3"/>
        <v>2364.4786333461561</v>
      </c>
      <c r="S27" s="147" t="b">
        <f t="shared" si="4"/>
        <v>1</v>
      </c>
      <c r="T27" s="147" t="b">
        <f t="shared" si="5"/>
        <v>1</v>
      </c>
      <c r="U27" s="147" t="b">
        <f t="shared" si="6"/>
        <v>1</v>
      </c>
    </row>
    <row r="28" spans="1:21" ht="13.9" customHeight="1" x14ac:dyDescent="0.2">
      <c r="A28" s="51"/>
      <c r="B28" s="43" t="s">
        <v>21</v>
      </c>
      <c r="C28" s="44">
        <v>11484.460856346454</v>
      </c>
      <c r="D28" s="75">
        <v>19.034921431922466</v>
      </c>
      <c r="E28" s="44">
        <v>13504.543885526389</v>
      </c>
      <c r="F28" s="75">
        <v>21.357924232494554</v>
      </c>
      <c r="G28" s="79">
        <v>1.9190501770675188</v>
      </c>
      <c r="H28" s="75">
        <v>17.589707122068443</v>
      </c>
      <c r="I28" s="44">
        <v>2020.0830291799357</v>
      </c>
      <c r="J28" s="72">
        <v>14</v>
      </c>
      <c r="K28" s="52"/>
      <c r="L28" s="145"/>
      <c r="M28" s="145"/>
      <c r="N28" s="167">
        <v>34997.969041075368</v>
      </c>
      <c r="O28" s="168">
        <f t="shared" si="0"/>
        <v>38.586650184405791</v>
      </c>
      <c r="P28" s="190">
        <f t="shared" si="1"/>
        <v>1.9190501770675188</v>
      </c>
      <c r="Q28" s="190">
        <f t="shared" si="2"/>
        <v>17.58970712206845</v>
      </c>
      <c r="R28" s="145">
        <f t="shared" si="3"/>
        <v>2020.0830291799357</v>
      </c>
      <c r="S28" s="147" t="b">
        <f t="shared" si="4"/>
        <v>1</v>
      </c>
      <c r="T28" s="147" t="b">
        <f t="shared" si="5"/>
        <v>1</v>
      </c>
      <c r="U28" s="147" t="b">
        <f t="shared" si="6"/>
        <v>1</v>
      </c>
    </row>
    <row r="29" spans="1:21" ht="13.9" customHeight="1" x14ac:dyDescent="0.2">
      <c r="A29" s="51"/>
      <c r="B29" s="87" t="s">
        <v>16</v>
      </c>
      <c r="C29" s="81">
        <v>13013.146780752164</v>
      </c>
      <c r="D29" s="76">
        <v>10.925754297313981</v>
      </c>
      <c r="E29" s="81">
        <v>12556.316383705998</v>
      </c>
      <c r="F29" s="76">
        <v>12.607392540896528</v>
      </c>
      <c r="G29" s="82">
        <v>1.7843032229538753</v>
      </c>
      <c r="H29" s="76">
        <v>-3.5105298106824279</v>
      </c>
      <c r="I29" s="81">
        <v>-456.83039704616567</v>
      </c>
      <c r="J29" s="80">
        <v>15</v>
      </c>
      <c r="K29" s="52"/>
      <c r="L29" s="145"/>
      <c r="M29" s="145"/>
      <c r="N29" s="167">
        <v>63229.664730152901</v>
      </c>
      <c r="O29" s="168">
        <f t="shared" si="0"/>
        <v>19.85826816778637</v>
      </c>
      <c r="P29" s="190">
        <f t="shared" si="1"/>
        <v>1.7843032229538753</v>
      </c>
      <c r="Q29" s="190">
        <f t="shared" si="2"/>
        <v>-3.5105298106824301</v>
      </c>
      <c r="R29" s="145">
        <f t="shared" si="3"/>
        <v>-456.83039704616567</v>
      </c>
      <c r="S29" s="147" t="b">
        <f t="shared" si="4"/>
        <v>1</v>
      </c>
      <c r="T29" s="147" t="b">
        <f t="shared" si="5"/>
        <v>1</v>
      </c>
      <c r="U29" s="147" t="b">
        <f t="shared" si="6"/>
        <v>1</v>
      </c>
    </row>
    <row r="30" spans="1:21" ht="15" x14ac:dyDescent="0.2">
      <c r="A30" s="51"/>
      <c r="B30" s="87" t="s">
        <v>22</v>
      </c>
      <c r="C30" s="45">
        <v>7701.3056747481205</v>
      </c>
      <c r="D30" s="74">
        <v>22.575804682239092</v>
      </c>
      <c r="E30" s="45">
        <v>9635.9582131615007</v>
      </c>
      <c r="F30" s="74">
        <v>28.486011936121425</v>
      </c>
      <c r="G30" s="78">
        <v>1.3693085432527368</v>
      </c>
      <c r="H30" s="74">
        <v>25.121097903657152</v>
      </c>
      <c r="I30" s="45">
        <v>1934.6525384133802</v>
      </c>
      <c r="J30" s="46">
        <v>16</v>
      </c>
      <c r="K30" s="52"/>
      <c r="L30" s="145"/>
      <c r="M30" s="145"/>
      <c r="N30" s="167">
        <v>227495.59636729426</v>
      </c>
      <c r="O30" s="168">
        <f t="shared" si="0"/>
        <v>4.2356680160103561</v>
      </c>
      <c r="P30" s="190">
        <f t="shared" si="1"/>
        <v>1.3693085432527368</v>
      </c>
      <c r="Q30" s="190">
        <f t="shared" si="2"/>
        <v>25.121097903657162</v>
      </c>
      <c r="R30" s="145">
        <f t="shared" si="3"/>
        <v>1934.6525384133802</v>
      </c>
      <c r="S30" s="147" t="b">
        <f t="shared" si="4"/>
        <v>1</v>
      </c>
      <c r="T30" s="147" t="b">
        <f t="shared" si="5"/>
        <v>1</v>
      </c>
      <c r="U30" s="147" t="b">
        <f t="shared" si="6"/>
        <v>1</v>
      </c>
    </row>
    <row r="31" spans="1:21" ht="15" x14ac:dyDescent="0.2">
      <c r="A31" s="51"/>
      <c r="B31" s="87" t="s">
        <v>13</v>
      </c>
      <c r="C31" s="45">
        <v>7649.9970521633659</v>
      </c>
      <c r="D31" s="74">
        <v>21.043520418575476</v>
      </c>
      <c r="E31" s="45">
        <v>9230.4162638279377</v>
      </c>
      <c r="F31" s="74">
        <v>26.374148319848672</v>
      </c>
      <c r="G31" s="78">
        <v>1.3116793958876796</v>
      </c>
      <c r="H31" s="74">
        <v>20.659082623014079</v>
      </c>
      <c r="I31" s="45">
        <v>1580.4192116645718</v>
      </c>
      <c r="J31" s="46">
        <v>17</v>
      </c>
      <c r="K31" s="52"/>
      <c r="L31" s="145"/>
      <c r="M31" s="145"/>
      <c r="N31" s="167">
        <v>119193.62879120374</v>
      </c>
      <c r="O31" s="168">
        <f t="shared" si="0"/>
        <v>7.7440517227621521</v>
      </c>
      <c r="P31" s="190">
        <f t="shared" si="1"/>
        <v>1.3116793958876796</v>
      </c>
      <c r="Q31" s="190">
        <f t="shared" si="2"/>
        <v>20.659082623014086</v>
      </c>
      <c r="R31" s="145">
        <f t="shared" si="3"/>
        <v>1580.4192116645718</v>
      </c>
      <c r="S31" s="147" t="b">
        <f t="shared" si="4"/>
        <v>1</v>
      </c>
      <c r="T31" s="147" t="b">
        <f t="shared" si="5"/>
        <v>1</v>
      </c>
      <c r="U31" s="147" t="b">
        <f t="shared" si="6"/>
        <v>1</v>
      </c>
    </row>
    <row r="32" spans="1:21" ht="15" x14ac:dyDescent="0.2">
      <c r="A32" s="51"/>
      <c r="B32" s="87" t="s">
        <v>19</v>
      </c>
      <c r="C32" s="45">
        <v>9810.1929599312334</v>
      </c>
      <c r="D32" s="74">
        <v>29.480991481239815</v>
      </c>
      <c r="E32" s="45">
        <v>8260.6704293261118</v>
      </c>
      <c r="F32" s="74">
        <v>23.592604725638765</v>
      </c>
      <c r="G32" s="78">
        <v>1.1738745998733728</v>
      </c>
      <c r="H32" s="74">
        <v>-15.795026019712289</v>
      </c>
      <c r="I32" s="45">
        <v>-1549.5225306051216</v>
      </c>
      <c r="J32" s="46">
        <v>18</v>
      </c>
      <c r="K32" s="52"/>
      <c r="L32" s="145"/>
      <c r="M32" s="145"/>
      <c r="N32" s="167">
        <v>222457.85471775217</v>
      </c>
      <c r="O32" s="168">
        <f t="shared" si="0"/>
        <v>3.7133642414231685</v>
      </c>
      <c r="P32" s="190">
        <f t="shared" si="1"/>
        <v>1.1738745998733728</v>
      </c>
      <c r="Q32" s="190">
        <f t="shared" si="2"/>
        <v>-15.79502601971229</v>
      </c>
      <c r="R32" s="145">
        <f t="shared" si="3"/>
        <v>-1549.5225306051216</v>
      </c>
      <c r="S32" s="147" t="b">
        <f t="shared" si="4"/>
        <v>1</v>
      </c>
      <c r="T32" s="147" t="b">
        <f t="shared" si="5"/>
        <v>1</v>
      </c>
      <c r="U32" s="147" t="b">
        <f t="shared" si="6"/>
        <v>1</v>
      </c>
    </row>
    <row r="33" spans="1:21" ht="13.9" customHeight="1" x14ac:dyDescent="0.2">
      <c r="A33" s="51"/>
      <c r="B33" s="87" t="s">
        <v>15</v>
      </c>
      <c r="C33" s="45">
        <v>3172.2283669259418</v>
      </c>
      <c r="D33" s="74">
        <v>32.419429919479818</v>
      </c>
      <c r="E33" s="45">
        <v>3485.7413379449031</v>
      </c>
      <c r="F33" s="74">
        <v>34.490382718291784</v>
      </c>
      <c r="G33" s="78">
        <v>0.49533790911398828</v>
      </c>
      <c r="H33" s="74">
        <v>9.8830517464532974</v>
      </c>
      <c r="I33" s="45">
        <v>313.51297101896125</v>
      </c>
      <c r="J33" s="46">
        <v>19</v>
      </c>
      <c r="K33" s="52"/>
      <c r="L33" s="145"/>
      <c r="M33" s="145"/>
      <c r="N33" s="167">
        <v>99594.871365947824</v>
      </c>
      <c r="O33" s="168">
        <f t="shared" si="0"/>
        <v>3.4999205181329271</v>
      </c>
      <c r="P33" s="190">
        <f t="shared" si="1"/>
        <v>0.49533790911398828</v>
      </c>
      <c r="Q33" s="190">
        <f t="shared" si="2"/>
        <v>9.8830517464532992</v>
      </c>
      <c r="R33" s="145">
        <f t="shared" si="3"/>
        <v>313.51297101896125</v>
      </c>
      <c r="S33" s="147" t="b">
        <f t="shared" si="4"/>
        <v>1</v>
      </c>
      <c r="T33" s="147" t="b">
        <f t="shared" si="5"/>
        <v>1</v>
      </c>
      <c r="U33" s="147" t="b">
        <f t="shared" si="6"/>
        <v>1</v>
      </c>
    </row>
    <row r="34" spans="1:21" x14ac:dyDescent="0.2">
      <c r="A34" s="51"/>
      <c r="B34" s="47"/>
      <c r="C34" s="47"/>
      <c r="D34" s="47"/>
      <c r="E34" s="47"/>
      <c r="F34" s="47"/>
      <c r="G34" s="47"/>
      <c r="H34" s="47"/>
      <c r="I34" s="47"/>
      <c r="J34" s="47"/>
      <c r="K34" s="52"/>
      <c r="L34" s="147"/>
      <c r="M34" s="147"/>
      <c r="N34" s="147"/>
      <c r="O34" s="147"/>
      <c r="P34" s="147"/>
      <c r="Q34" s="147"/>
    </row>
    <row r="35" spans="1:21" x14ac:dyDescent="0.2">
      <c r="A35" s="51"/>
      <c r="B35" s="47"/>
      <c r="C35" s="47"/>
      <c r="D35" s="47"/>
      <c r="E35" s="47"/>
      <c r="F35" s="47"/>
      <c r="G35" s="47"/>
      <c r="H35" s="47"/>
      <c r="I35" s="47"/>
      <c r="J35" s="47"/>
      <c r="K35" s="52"/>
    </row>
    <row r="36" spans="1:21" x14ac:dyDescent="0.2">
      <c r="A36" s="211" t="s">
        <v>245</v>
      </c>
      <c r="B36" s="212"/>
      <c r="C36" s="212"/>
      <c r="D36" s="212"/>
      <c r="E36" s="54"/>
      <c r="F36" s="54"/>
      <c r="G36" s="54"/>
      <c r="H36" s="54"/>
      <c r="I36" s="54"/>
      <c r="J36" s="54"/>
      <c r="K36" s="55"/>
    </row>
  </sheetData>
  <sortState ref="B15:J33">
    <sortCondition ref="J15:J33"/>
  </sortState>
  <mergeCells count="8">
    <mergeCell ref="C8:J8"/>
    <mergeCell ref="C9:J9"/>
    <mergeCell ref="C10:J10"/>
    <mergeCell ref="C12:D12"/>
    <mergeCell ref="E12:F12"/>
    <mergeCell ref="G12:G13"/>
    <mergeCell ref="H12:I12"/>
    <mergeCell ref="J12:J13"/>
  </mergeCells>
  <pageMargins left="0.70866141732283472" right="0.70866141732283472" top="0.74803149606299213" bottom="0.74803149606299213" header="0.31496062992125984" footer="0.31496062992125984"/>
  <pageSetup scale="77" orientation="portrait" horizontalDpi="4294967294" r:id="rId1"/>
  <headerFooter>
    <oddFooter>&amp;CPágina 46</oddFooter>
  </headerFooter>
  <ignoredErrors>
    <ignoredError sqref="M15" formulaRange="1"/>
  </ignoredError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</sheetPr>
  <dimension ref="A1:Q38"/>
  <sheetViews>
    <sheetView showGridLines="0" zoomScaleNormal="100" zoomScaleSheetLayoutView="80" workbookViewId="0"/>
  </sheetViews>
  <sheetFormatPr baseColWidth="10" defaultColWidth="11.42578125" defaultRowHeight="14.25" x14ac:dyDescent="0.2"/>
  <cols>
    <col min="1" max="1" width="1.85546875" style="14" customWidth="1"/>
    <col min="2" max="2" width="27.85546875" style="14" customWidth="1"/>
    <col min="3" max="3" width="18" style="14" customWidth="1"/>
    <col min="4" max="5" width="18.42578125" style="14" customWidth="1"/>
    <col min="6" max="6" width="18" style="14" customWidth="1"/>
    <col min="7" max="7" width="2.7109375" style="14" customWidth="1"/>
    <col min="8" max="8" width="22.7109375" style="83" customWidth="1"/>
    <col min="9" max="10" width="10.140625" style="14" bestFit="1" customWidth="1"/>
    <col min="11" max="11" width="8.42578125" style="14" bestFit="1" customWidth="1"/>
    <col min="12" max="12" width="10.140625" style="14" bestFit="1" customWidth="1"/>
    <col min="13" max="16" width="11.42578125" style="14"/>
    <col min="17" max="17" width="8.42578125" style="14" bestFit="1" customWidth="1"/>
    <col min="18" max="16384" width="11.42578125" style="14"/>
  </cols>
  <sheetData>
    <row r="1" spans="1:17" x14ac:dyDescent="0.2">
      <c r="A1" s="48"/>
      <c r="B1" s="49"/>
      <c r="C1" s="49"/>
      <c r="D1" s="49"/>
      <c r="E1" s="49"/>
      <c r="F1" s="49"/>
      <c r="G1" s="50"/>
    </row>
    <row r="2" spans="1:17" x14ac:dyDescent="0.2">
      <c r="A2" s="51"/>
      <c r="B2" s="47"/>
      <c r="C2" s="47"/>
      <c r="D2" s="47"/>
      <c r="E2" s="47"/>
      <c r="F2" s="47"/>
      <c r="G2" s="52"/>
    </row>
    <row r="3" spans="1:17" x14ac:dyDescent="0.2">
      <c r="A3" s="51"/>
      <c r="B3" s="47"/>
      <c r="C3" s="47"/>
      <c r="D3" s="47"/>
      <c r="E3" s="47"/>
      <c r="F3" s="47"/>
      <c r="G3" s="52"/>
    </row>
    <row r="4" spans="1:17" x14ac:dyDescent="0.2">
      <c r="A4" s="51"/>
      <c r="B4" s="47"/>
      <c r="C4" s="47"/>
      <c r="D4" s="47"/>
      <c r="E4" s="47"/>
      <c r="F4" s="47"/>
      <c r="G4" s="52"/>
    </row>
    <row r="5" spans="1:17" ht="15.75" x14ac:dyDescent="0.25">
      <c r="A5" s="51"/>
      <c r="B5" s="47"/>
      <c r="C5" s="47"/>
      <c r="D5" s="47"/>
      <c r="E5" s="47"/>
      <c r="F5" s="47"/>
      <c r="G5" s="52"/>
      <c r="I5" s="196"/>
    </row>
    <row r="6" spans="1:17" x14ac:dyDescent="0.2">
      <c r="A6" s="51"/>
      <c r="B6" s="47"/>
      <c r="C6" s="47"/>
      <c r="D6" s="47"/>
      <c r="E6" s="47"/>
      <c r="F6" s="47"/>
      <c r="G6" s="52"/>
    </row>
    <row r="7" spans="1:17" x14ac:dyDescent="0.2">
      <c r="A7" s="51"/>
      <c r="B7" s="47"/>
      <c r="C7" s="47"/>
      <c r="D7" s="47"/>
      <c r="E7" s="47"/>
      <c r="F7" s="47"/>
      <c r="G7" s="52"/>
    </row>
    <row r="8" spans="1:17" ht="15" x14ac:dyDescent="0.25">
      <c r="A8" s="51"/>
      <c r="B8" s="63"/>
      <c r="C8" s="441" t="s">
        <v>358</v>
      </c>
      <c r="D8" s="442"/>
      <c r="E8" s="442"/>
      <c r="F8" s="442"/>
      <c r="G8" s="222"/>
    </row>
    <row r="9" spans="1:17" ht="15" x14ac:dyDescent="0.25">
      <c r="A9" s="51"/>
      <c r="B9" s="63"/>
      <c r="C9" s="418" t="s">
        <v>359</v>
      </c>
      <c r="D9" s="418"/>
      <c r="E9" s="418"/>
      <c r="F9" s="418"/>
      <c r="G9" s="222"/>
    </row>
    <row r="10" spans="1:17" ht="15" x14ac:dyDescent="0.25">
      <c r="A10" s="51"/>
      <c r="C10" s="442" t="s">
        <v>262</v>
      </c>
      <c r="D10" s="442"/>
      <c r="E10" s="442"/>
      <c r="F10" s="442"/>
      <c r="G10" s="222"/>
    </row>
    <row r="11" spans="1:17" ht="15" x14ac:dyDescent="0.25">
      <c r="A11" s="51"/>
      <c r="B11" s="122"/>
      <c r="C11" s="122"/>
      <c r="D11" s="122"/>
      <c r="E11" s="122"/>
      <c r="F11" s="122"/>
      <c r="G11" s="222"/>
    </row>
    <row r="12" spans="1:17" ht="15" customHeight="1" x14ac:dyDescent="0.2">
      <c r="A12" s="51"/>
      <c r="B12" s="47"/>
      <c r="C12" s="438" t="s">
        <v>360</v>
      </c>
      <c r="D12" s="438"/>
      <c r="E12" s="428" t="s">
        <v>361</v>
      </c>
      <c r="F12" s="428"/>
      <c r="G12" s="223"/>
    </row>
    <row r="13" spans="1:17" ht="15" customHeight="1" x14ac:dyDescent="0.25">
      <c r="A13" s="51"/>
      <c r="B13" s="47"/>
      <c r="C13" s="439" t="s">
        <v>117</v>
      </c>
      <c r="D13" s="439"/>
      <c r="E13" s="443" t="s">
        <v>117</v>
      </c>
      <c r="F13" s="443"/>
      <c r="G13" s="223"/>
    </row>
    <row r="14" spans="1:17" ht="11.25" customHeight="1" x14ac:dyDescent="0.2">
      <c r="A14" s="51"/>
      <c r="B14" s="47"/>
      <c r="C14" s="440"/>
      <c r="D14" s="440"/>
      <c r="E14" s="123"/>
      <c r="F14" s="15"/>
      <c r="G14" s="224"/>
    </row>
    <row r="15" spans="1:17" ht="15" customHeight="1" x14ac:dyDescent="0.2">
      <c r="A15" s="106"/>
      <c r="B15" s="88" t="s">
        <v>22</v>
      </c>
      <c r="C15" s="432">
        <v>80328.91</v>
      </c>
      <c r="D15" s="433"/>
      <c r="E15" s="432">
        <v>72023.072087759007</v>
      </c>
      <c r="F15" s="433"/>
      <c r="G15" s="215"/>
      <c r="H15" s="280"/>
      <c r="I15" s="73"/>
      <c r="J15" s="73"/>
      <c r="K15" s="73"/>
      <c r="L15" s="73"/>
      <c r="M15" s="73"/>
      <c r="N15" s="73"/>
      <c r="O15" s="73"/>
      <c r="P15" s="73"/>
      <c r="Q15" s="73"/>
    </row>
    <row r="16" spans="1:17" ht="15" customHeight="1" x14ac:dyDescent="0.2">
      <c r="A16" s="106"/>
      <c r="B16" s="88" t="s">
        <v>14</v>
      </c>
      <c r="C16" s="432">
        <v>105156.62925170068</v>
      </c>
      <c r="D16" s="433"/>
      <c r="E16" s="432">
        <v>72278.079540047955</v>
      </c>
      <c r="F16" s="433"/>
      <c r="G16" s="215"/>
      <c r="H16" s="280"/>
      <c r="I16" s="73"/>
      <c r="J16" s="73"/>
      <c r="K16" s="73"/>
      <c r="L16" s="73"/>
      <c r="M16" s="73"/>
      <c r="N16" s="73"/>
      <c r="O16" s="73"/>
      <c r="P16" s="73"/>
      <c r="Q16" s="73"/>
    </row>
    <row r="17" spans="1:17" ht="15" customHeight="1" x14ac:dyDescent="0.2">
      <c r="A17" s="106"/>
      <c r="B17" s="88" t="s">
        <v>18</v>
      </c>
      <c r="C17" s="432">
        <v>56534.136666666665</v>
      </c>
      <c r="D17" s="433"/>
      <c r="E17" s="432">
        <v>71197.170801509841</v>
      </c>
      <c r="F17" s="433"/>
      <c r="G17" s="215"/>
      <c r="H17" s="280"/>
      <c r="I17" s="73"/>
      <c r="J17" s="73"/>
      <c r="K17" s="73"/>
      <c r="L17" s="73"/>
      <c r="M17" s="73"/>
      <c r="N17" s="73"/>
      <c r="O17" s="73"/>
      <c r="P17" s="73"/>
      <c r="Q17" s="73"/>
    </row>
    <row r="18" spans="1:17" ht="15" customHeight="1" x14ac:dyDescent="0.2">
      <c r="A18" s="106"/>
      <c r="B18" s="88" t="s">
        <v>6</v>
      </c>
      <c r="C18" s="432">
        <v>112467.90243902439</v>
      </c>
      <c r="D18" s="433"/>
      <c r="E18" s="432">
        <v>72448.188958881481</v>
      </c>
      <c r="F18" s="433"/>
      <c r="G18" s="215"/>
      <c r="H18" s="280"/>
      <c r="I18" s="73"/>
      <c r="J18" s="73"/>
      <c r="K18" s="73"/>
      <c r="L18" s="73"/>
      <c r="M18" s="73"/>
      <c r="N18" s="73"/>
      <c r="O18" s="73"/>
      <c r="P18" s="73"/>
      <c r="Q18" s="73"/>
    </row>
    <row r="19" spans="1:17" ht="15" customHeight="1" x14ac:dyDescent="0.2">
      <c r="A19" s="106"/>
      <c r="B19" s="87" t="s">
        <v>11</v>
      </c>
      <c r="C19" s="432">
        <v>47510.388268156421</v>
      </c>
      <c r="D19" s="433"/>
      <c r="E19" s="432">
        <v>71411.441784477691</v>
      </c>
      <c r="F19" s="433"/>
      <c r="G19" s="215"/>
      <c r="H19" s="280"/>
      <c r="I19" s="73"/>
      <c r="J19" s="73"/>
      <c r="K19" s="73"/>
      <c r="L19" s="73"/>
      <c r="M19" s="73"/>
      <c r="N19" s="73"/>
      <c r="O19" s="73"/>
      <c r="P19" s="73"/>
      <c r="Q19" s="73"/>
    </row>
    <row r="20" spans="1:17" ht="15" customHeight="1" x14ac:dyDescent="0.2">
      <c r="A20" s="106"/>
      <c r="B20" s="88" t="s">
        <v>7</v>
      </c>
      <c r="C20" s="432">
        <v>54949.900813008127</v>
      </c>
      <c r="D20" s="433"/>
      <c r="E20" s="432">
        <v>72596.494758785382</v>
      </c>
      <c r="F20" s="433"/>
      <c r="G20" s="215"/>
      <c r="H20" s="280"/>
      <c r="I20" s="73"/>
      <c r="J20" s="73"/>
      <c r="K20" s="73"/>
      <c r="L20" s="73"/>
      <c r="M20" s="73"/>
      <c r="N20" s="73"/>
      <c r="O20" s="73"/>
      <c r="P20" s="73"/>
      <c r="Q20" s="73"/>
    </row>
    <row r="21" spans="1:17" ht="15" customHeight="1" x14ac:dyDescent="0.2">
      <c r="A21" s="106"/>
      <c r="B21" s="88" t="s">
        <v>10</v>
      </c>
      <c r="C21" s="432">
        <v>66433.515021459229</v>
      </c>
      <c r="D21" s="433"/>
      <c r="E21" s="432">
        <v>74602.068357354248</v>
      </c>
      <c r="F21" s="433"/>
      <c r="G21" s="215"/>
      <c r="H21" s="280"/>
      <c r="I21" s="73"/>
      <c r="J21" s="73"/>
      <c r="K21" s="73"/>
      <c r="L21" s="73"/>
      <c r="M21" s="73"/>
      <c r="N21" s="73"/>
      <c r="O21" s="73"/>
      <c r="P21" s="73"/>
      <c r="Q21" s="73"/>
    </row>
    <row r="22" spans="1:17" ht="15" customHeight="1" x14ac:dyDescent="0.2">
      <c r="A22" s="106"/>
      <c r="B22" s="88" t="s">
        <v>9</v>
      </c>
      <c r="C22" s="432">
        <v>70415.38</v>
      </c>
      <c r="D22" s="433"/>
      <c r="E22" s="432">
        <v>74737.913529196274</v>
      </c>
      <c r="F22" s="433"/>
      <c r="G22" s="215"/>
      <c r="H22" s="280"/>
      <c r="I22" s="73"/>
      <c r="J22" s="73"/>
      <c r="K22" s="73"/>
      <c r="L22" s="73"/>
      <c r="M22" s="73"/>
      <c r="N22" s="73"/>
      <c r="O22" s="73"/>
      <c r="P22" s="73"/>
      <c r="Q22" s="73"/>
    </row>
    <row r="23" spans="1:17" ht="15" customHeight="1" x14ac:dyDescent="0.2">
      <c r="A23" s="106"/>
      <c r="B23" s="87" t="s">
        <v>15</v>
      </c>
      <c r="C23" s="432">
        <v>51871.182692307695</v>
      </c>
      <c r="D23" s="433"/>
      <c r="E23" s="432">
        <v>72221.125923781583</v>
      </c>
      <c r="F23" s="433"/>
      <c r="G23" s="215"/>
      <c r="H23" s="280"/>
      <c r="I23" s="73"/>
      <c r="J23" s="73"/>
      <c r="K23" s="73"/>
      <c r="L23" s="73"/>
      <c r="M23" s="73"/>
      <c r="N23" s="73"/>
      <c r="O23" s="73"/>
      <c r="P23" s="73"/>
      <c r="Q23" s="73"/>
    </row>
    <row r="24" spans="1:17" ht="15" customHeight="1" x14ac:dyDescent="0.2">
      <c r="A24" s="106"/>
      <c r="B24" s="88" t="s">
        <v>19</v>
      </c>
      <c r="C24" s="432">
        <v>64928.866666666669</v>
      </c>
      <c r="D24" s="433"/>
      <c r="E24" s="432">
        <v>75951.043035000606</v>
      </c>
      <c r="F24" s="433"/>
      <c r="G24" s="215"/>
      <c r="H24" s="280"/>
      <c r="I24" s="73"/>
      <c r="J24" s="73"/>
      <c r="K24" s="73"/>
      <c r="L24" s="73"/>
      <c r="M24" s="73"/>
      <c r="N24" s="73"/>
      <c r="O24" s="73"/>
      <c r="P24" s="73"/>
      <c r="Q24" s="73"/>
    </row>
    <row r="25" spans="1:17" ht="15" customHeight="1" x14ac:dyDescent="0.2">
      <c r="A25" s="106"/>
      <c r="B25" s="88" t="s">
        <v>8</v>
      </c>
      <c r="C25" s="432">
        <v>70166.608843537411</v>
      </c>
      <c r="D25" s="433"/>
      <c r="E25" s="432">
        <v>76056.119486200318</v>
      </c>
      <c r="F25" s="433"/>
      <c r="G25" s="215"/>
      <c r="H25" s="280"/>
      <c r="I25" s="73"/>
      <c r="J25" s="73"/>
      <c r="K25" s="73"/>
      <c r="L25" s="73"/>
      <c r="M25" s="73"/>
      <c r="N25" s="73"/>
      <c r="O25" s="73"/>
      <c r="P25" s="73"/>
      <c r="Q25" s="73"/>
    </row>
    <row r="26" spans="1:17" ht="15" customHeight="1" x14ac:dyDescent="0.2">
      <c r="A26" s="106"/>
      <c r="B26" s="88" t="s">
        <v>17</v>
      </c>
      <c r="C26" s="432">
        <v>63336.681274900395</v>
      </c>
      <c r="D26" s="433"/>
      <c r="E26" s="432">
        <v>76894.929342752512</v>
      </c>
      <c r="F26" s="433"/>
      <c r="G26" s="215"/>
      <c r="H26" s="280"/>
      <c r="I26" s="73"/>
      <c r="J26" s="73"/>
      <c r="K26" s="73"/>
      <c r="L26" s="73"/>
      <c r="M26" s="73"/>
      <c r="N26" s="73"/>
      <c r="O26" s="73"/>
      <c r="P26" s="73"/>
      <c r="Q26" s="73"/>
    </row>
    <row r="27" spans="1:17" ht="13.9" customHeight="1" x14ac:dyDescent="0.2">
      <c r="A27" s="106"/>
      <c r="B27" s="88" t="s">
        <v>20</v>
      </c>
      <c r="C27" s="432">
        <v>52734.620817843868</v>
      </c>
      <c r="D27" s="433"/>
      <c r="E27" s="432">
        <v>78596.482489319736</v>
      </c>
      <c r="F27" s="433"/>
      <c r="G27" s="216"/>
      <c r="H27" s="325"/>
      <c r="I27" s="73"/>
      <c r="J27" s="73"/>
      <c r="K27" s="73"/>
      <c r="L27" s="73"/>
      <c r="M27" s="73"/>
      <c r="N27" s="73"/>
      <c r="O27" s="73"/>
      <c r="P27" s="73"/>
      <c r="Q27" s="73"/>
    </row>
    <row r="28" spans="1:17" ht="15" customHeight="1" x14ac:dyDescent="0.2">
      <c r="A28" s="106"/>
      <c r="B28" s="88" t="s">
        <v>13</v>
      </c>
      <c r="C28" s="432">
        <v>55836.457943925234</v>
      </c>
      <c r="D28" s="433"/>
      <c r="E28" s="432">
        <v>80461.732662420225</v>
      </c>
      <c r="F28" s="433"/>
      <c r="G28" s="215"/>
      <c r="H28" s="280"/>
      <c r="I28" s="73"/>
      <c r="J28" s="73"/>
      <c r="K28" s="73"/>
      <c r="L28" s="73"/>
      <c r="M28" s="73"/>
      <c r="N28" s="73"/>
      <c r="O28" s="73"/>
      <c r="P28" s="73"/>
      <c r="Q28" s="73"/>
    </row>
    <row r="29" spans="1:17" ht="15" customHeight="1" x14ac:dyDescent="0.2">
      <c r="A29" s="106"/>
      <c r="B29" s="88" t="s">
        <v>5</v>
      </c>
      <c r="C29" s="432">
        <v>94622.309686221008</v>
      </c>
      <c r="D29" s="433"/>
      <c r="E29" s="432">
        <v>81914.550269714397</v>
      </c>
      <c r="F29" s="433"/>
      <c r="G29" s="215"/>
      <c r="H29" s="280"/>
      <c r="I29" s="73"/>
      <c r="J29" s="73"/>
      <c r="K29" s="73"/>
      <c r="L29" s="73"/>
      <c r="M29" s="73"/>
      <c r="N29" s="73"/>
      <c r="O29" s="73"/>
      <c r="P29" s="73"/>
      <c r="Q29" s="73"/>
    </row>
    <row r="30" spans="1:17" ht="15" customHeight="1" x14ac:dyDescent="0.2">
      <c r="A30" s="106"/>
      <c r="B30" s="88" t="s">
        <v>12</v>
      </c>
      <c r="C30" s="432">
        <v>79258.691011235962</v>
      </c>
      <c r="D30" s="433"/>
      <c r="E30" s="432">
        <v>80729.287271266949</v>
      </c>
      <c r="F30" s="433"/>
      <c r="G30" s="215"/>
      <c r="H30" s="280"/>
      <c r="I30" s="73"/>
      <c r="J30" s="73"/>
      <c r="K30" s="73"/>
      <c r="L30" s="73"/>
      <c r="M30" s="73"/>
      <c r="N30" s="73"/>
      <c r="O30" s="73"/>
      <c r="P30" s="73"/>
      <c r="Q30" s="73"/>
    </row>
    <row r="31" spans="1:17" ht="15" customHeight="1" x14ac:dyDescent="0.2">
      <c r="A31" s="106"/>
      <c r="B31" s="107" t="s">
        <v>21</v>
      </c>
      <c r="C31" s="434">
        <v>47712.084615384614</v>
      </c>
      <c r="D31" s="435"/>
      <c r="E31" s="434">
        <v>77929.214844059956</v>
      </c>
      <c r="F31" s="435"/>
      <c r="G31" s="215"/>
      <c r="H31" s="280"/>
      <c r="I31" s="73"/>
      <c r="J31" s="73"/>
      <c r="K31" s="73"/>
      <c r="L31" s="73"/>
      <c r="M31" s="73"/>
      <c r="N31" s="73"/>
      <c r="O31" s="73"/>
      <c r="P31" s="73"/>
      <c r="Q31" s="73"/>
    </row>
    <row r="32" spans="1:17" ht="15" customHeight="1" x14ac:dyDescent="0.2">
      <c r="A32" s="106"/>
      <c r="B32" s="88" t="s">
        <v>4</v>
      </c>
      <c r="C32" s="436">
        <v>93764.759920634926</v>
      </c>
      <c r="D32" s="437"/>
      <c r="E32" s="436">
        <v>83770.247402341251</v>
      </c>
      <c r="F32" s="437"/>
      <c r="G32" s="215"/>
      <c r="H32" s="280"/>
      <c r="J32" s="73"/>
      <c r="K32" s="73"/>
      <c r="L32" s="73"/>
      <c r="M32" s="73"/>
      <c r="N32" s="73"/>
      <c r="O32" s="73"/>
      <c r="P32" s="73"/>
      <c r="Q32" s="73"/>
    </row>
    <row r="33" spans="1:17" ht="15" customHeight="1" x14ac:dyDescent="0.2">
      <c r="A33" s="106"/>
      <c r="B33" s="88" t="s">
        <v>16</v>
      </c>
      <c r="C33" s="436">
        <v>61338.751269035536</v>
      </c>
      <c r="D33" s="437"/>
      <c r="E33" s="436">
        <v>60057.704428607423</v>
      </c>
      <c r="F33" s="437"/>
      <c r="G33" s="215"/>
      <c r="H33" s="280"/>
      <c r="J33" s="73"/>
      <c r="K33" s="73"/>
      <c r="L33" s="73"/>
      <c r="M33" s="73"/>
      <c r="N33" s="73"/>
      <c r="O33" s="73"/>
      <c r="P33" s="73"/>
      <c r="Q33" s="73"/>
    </row>
    <row r="34" spans="1:17" x14ac:dyDescent="0.2">
      <c r="A34" s="51"/>
      <c r="B34" s="47"/>
      <c r="C34" s="47"/>
      <c r="D34" s="47"/>
      <c r="E34" s="47"/>
      <c r="F34" s="47"/>
      <c r="G34" s="52"/>
      <c r="H34" s="226"/>
    </row>
    <row r="35" spans="1:17" x14ac:dyDescent="0.2">
      <c r="A35" s="211" t="s">
        <v>387</v>
      </c>
      <c r="B35" s="54"/>
      <c r="C35" s="54"/>
      <c r="D35" s="54"/>
      <c r="E35" s="54"/>
      <c r="F35" s="54"/>
      <c r="G35" s="55"/>
      <c r="H35" s="226"/>
    </row>
    <row r="36" spans="1:17" x14ac:dyDescent="0.2">
      <c r="H36" s="226"/>
    </row>
    <row r="38" spans="1:17" x14ac:dyDescent="0.2">
      <c r="C38" s="147"/>
    </row>
  </sheetData>
  <sortState ref="B15:F33">
    <sortCondition ref="B15"/>
  </sortState>
  <mergeCells count="46">
    <mergeCell ref="C14:D14"/>
    <mergeCell ref="C8:F8"/>
    <mergeCell ref="C9:F9"/>
    <mergeCell ref="C10:F10"/>
    <mergeCell ref="E12:F12"/>
    <mergeCell ref="E13:F13"/>
    <mergeCell ref="C15:D15"/>
    <mergeCell ref="C16:D16"/>
    <mergeCell ref="C17:D17"/>
    <mergeCell ref="C18:D18"/>
    <mergeCell ref="C19:D19"/>
    <mergeCell ref="C30:D30"/>
    <mergeCell ref="C31:D31"/>
    <mergeCell ref="C32:D32"/>
    <mergeCell ref="C33:D33"/>
    <mergeCell ref="C12:D12"/>
    <mergeCell ref="C13:D13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30:F30"/>
    <mergeCell ref="E31:F31"/>
    <mergeCell ref="E32:F32"/>
    <mergeCell ref="E33:F33"/>
    <mergeCell ref="E25:F25"/>
    <mergeCell ref="E26:F26"/>
    <mergeCell ref="E27:F27"/>
    <mergeCell ref="E28:F28"/>
    <mergeCell ref="E29:F29"/>
  </mergeCells>
  <pageMargins left="0.70866141732283472" right="0.70866141732283472" top="0.74803149606299213" bottom="0.74803149606299213" header="0.31496062992125984" footer="0.31496062992125984"/>
  <pageSetup scale="76" orientation="portrait" horizontalDpi="4294967294" r:id="rId1"/>
  <headerFooter>
    <oddFooter>&amp;CPágina 43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</sheetPr>
  <dimension ref="A1:P36"/>
  <sheetViews>
    <sheetView showGridLines="0" zoomScaleNormal="100" zoomScaleSheetLayoutView="80" workbookViewId="0"/>
  </sheetViews>
  <sheetFormatPr baseColWidth="10" defaultColWidth="11.42578125" defaultRowHeight="14.25" x14ac:dyDescent="0.2"/>
  <cols>
    <col min="1" max="1" width="1.85546875" style="14" customWidth="1"/>
    <col min="2" max="2" width="29.7109375" style="14" customWidth="1"/>
    <col min="3" max="3" width="28.7109375" style="14" customWidth="1"/>
    <col min="4" max="4" width="29.5703125" style="14" customWidth="1"/>
    <col min="5" max="5" width="2.85546875" style="14" customWidth="1"/>
    <col min="6" max="6" width="8.5703125" style="83" bestFit="1" customWidth="1"/>
    <col min="7" max="7" width="8.42578125" style="83" bestFit="1" customWidth="1"/>
    <col min="8" max="9" width="10.140625" style="14" bestFit="1" customWidth="1"/>
    <col min="10" max="10" width="8.42578125" style="14" bestFit="1" customWidth="1"/>
    <col min="11" max="11" width="10.140625" style="14" bestFit="1" customWidth="1"/>
    <col min="12" max="15" width="11.42578125" style="14"/>
    <col min="16" max="16" width="8.42578125" style="14" bestFit="1" customWidth="1"/>
    <col min="17" max="16384" width="11.42578125" style="14"/>
  </cols>
  <sheetData>
    <row r="1" spans="1:16" x14ac:dyDescent="0.2">
      <c r="A1" s="48"/>
      <c r="B1" s="49"/>
      <c r="C1" s="49"/>
      <c r="D1" s="49"/>
      <c r="E1" s="50"/>
    </row>
    <row r="2" spans="1:16" x14ac:dyDescent="0.2">
      <c r="A2" s="51"/>
      <c r="B2" s="47"/>
      <c r="C2" s="47"/>
      <c r="D2" s="47"/>
      <c r="E2" s="52"/>
    </row>
    <row r="3" spans="1:16" x14ac:dyDescent="0.2">
      <c r="A3" s="51"/>
      <c r="B3" s="47"/>
      <c r="C3" s="47"/>
      <c r="D3" s="47"/>
      <c r="E3" s="52"/>
    </row>
    <row r="4" spans="1:16" x14ac:dyDescent="0.2">
      <c r="A4" s="51"/>
      <c r="B4" s="47"/>
      <c r="C4" s="47"/>
      <c r="D4" s="47"/>
      <c r="E4" s="52"/>
    </row>
    <row r="5" spans="1:16" ht="15.75" x14ac:dyDescent="0.25">
      <c r="A5" s="51"/>
      <c r="B5" s="47"/>
      <c r="C5" s="47"/>
      <c r="D5" s="47"/>
      <c r="E5" s="52"/>
      <c r="I5" s="196"/>
    </row>
    <row r="6" spans="1:16" x14ac:dyDescent="0.2">
      <c r="A6" s="51"/>
      <c r="B6" s="47"/>
      <c r="C6" s="47"/>
      <c r="D6" s="47"/>
      <c r="E6" s="52"/>
    </row>
    <row r="7" spans="1:16" x14ac:dyDescent="0.2">
      <c r="A7" s="51"/>
      <c r="B7" s="47"/>
      <c r="C7" s="47"/>
      <c r="D7" s="47"/>
      <c r="E7" s="52"/>
    </row>
    <row r="8" spans="1:16" ht="15" x14ac:dyDescent="0.25">
      <c r="A8" s="51"/>
      <c r="B8" s="63"/>
      <c r="C8" s="442" t="s">
        <v>367</v>
      </c>
      <c r="D8" s="442"/>
      <c r="E8" s="210"/>
    </row>
    <row r="9" spans="1:16" ht="15" x14ac:dyDescent="0.25">
      <c r="A9" s="51"/>
      <c r="B9" s="63"/>
      <c r="C9" s="442" t="s">
        <v>366</v>
      </c>
      <c r="D9" s="442"/>
      <c r="E9" s="210"/>
    </row>
    <row r="10" spans="1:16" ht="15" x14ac:dyDescent="0.2">
      <c r="A10" s="51"/>
      <c r="C10" s="442" t="s">
        <v>262</v>
      </c>
      <c r="D10" s="442"/>
      <c r="E10" s="210"/>
    </row>
    <row r="11" spans="1:16" ht="15" x14ac:dyDescent="0.25">
      <c r="A11" s="51"/>
      <c r="B11" s="122"/>
      <c r="C11" s="122"/>
      <c r="D11" s="122"/>
      <c r="E11" s="222"/>
    </row>
    <row r="12" spans="1:16" ht="14.25" customHeight="1" x14ac:dyDescent="0.2">
      <c r="A12" s="51"/>
      <c r="B12" s="47"/>
      <c r="C12" s="228" t="s">
        <v>250</v>
      </c>
      <c r="D12" s="228" t="s">
        <v>251</v>
      </c>
      <c r="E12" s="223"/>
    </row>
    <row r="13" spans="1:16" ht="19.5" customHeight="1" x14ac:dyDescent="0.2">
      <c r="A13" s="51"/>
      <c r="B13" s="47"/>
      <c r="C13" s="277" t="s">
        <v>117</v>
      </c>
      <c r="D13" s="277" t="s">
        <v>117</v>
      </c>
      <c r="E13" s="224"/>
    </row>
    <row r="14" spans="1:16" ht="4.5" customHeight="1" x14ac:dyDescent="0.2">
      <c r="A14" s="51"/>
      <c r="B14" s="47"/>
      <c r="C14" s="53"/>
      <c r="D14" s="53"/>
      <c r="E14" s="225"/>
    </row>
    <row r="15" spans="1:16" x14ac:dyDescent="0.2">
      <c r="A15" s="106"/>
      <c r="B15" s="88" t="s">
        <v>22</v>
      </c>
      <c r="C15" s="347">
        <v>18701.705860027199</v>
      </c>
      <c r="D15" s="347">
        <v>57076.560332462381</v>
      </c>
      <c r="E15" s="215"/>
      <c r="F15" s="106"/>
      <c r="G15" s="106"/>
      <c r="H15" s="73"/>
      <c r="I15" s="73"/>
      <c r="J15" s="73"/>
      <c r="K15" s="73"/>
      <c r="L15" s="73"/>
      <c r="M15" s="73"/>
      <c r="N15" s="73"/>
      <c r="O15" s="73"/>
      <c r="P15" s="73"/>
    </row>
    <row r="16" spans="1:16" x14ac:dyDescent="0.2">
      <c r="A16" s="106"/>
      <c r="B16" s="88" t="s">
        <v>14</v>
      </c>
      <c r="C16" s="347">
        <v>26790.534514107494</v>
      </c>
      <c r="D16" s="347">
        <v>66209.807902959219</v>
      </c>
      <c r="E16" s="215"/>
      <c r="F16" s="106"/>
      <c r="G16" s="106"/>
      <c r="H16" s="73"/>
      <c r="I16" s="73"/>
      <c r="J16" s="73"/>
      <c r="K16" s="73"/>
      <c r="L16" s="73"/>
      <c r="M16" s="73"/>
      <c r="N16" s="73"/>
      <c r="O16" s="73"/>
      <c r="P16" s="73"/>
    </row>
    <row r="17" spans="1:16" x14ac:dyDescent="0.2">
      <c r="A17" s="106"/>
      <c r="B17" s="88" t="s">
        <v>18</v>
      </c>
      <c r="C17" s="347">
        <v>14908.397883548385</v>
      </c>
      <c r="D17" s="347">
        <v>40104.72957004929</v>
      </c>
      <c r="E17" s="215"/>
      <c r="F17" s="106"/>
      <c r="G17" s="106"/>
      <c r="H17" s="73"/>
      <c r="I17" s="73"/>
      <c r="J17" s="73"/>
      <c r="K17" s="73"/>
      <c r="L17" s="73"/>
      <c r="M17" s="73"/>
      <c r="N17" s="73"/>
      <c r="O17" s="73"/>
      <c r="P17" s="73"/>
    </row>
    <row r="18" spans="1:16" x14ac:dyDescent="0.2">
      <c r="A18" s="106"/>
      <c r="B18" s="88" t="s">
        <v>6</v>
      </c>
      <c r="C18" s="347">
        <v>21691.627070299463</v>
      </c>
      <c r="D18" s="347">
        <v>89313.269771104184</v>
      </c>
      <c r="E18" s="215"/>
      <c r="F18" s="106"/>
      <c r="G18" s="106"/>
      <c r="H18" s="73"/>
      <c r="I18" s="73"/>
      <c r="J18" s="73"/>
      <c r="K18" s="73"/>
      <c r="L18" s="73"/>
      <c r="M18" s="73"/>
      <c r="N18" s="73"/>
      <c r="O18" s="73"/>
      <c r="P18" s="73"/>
    </row>
    <row r="19" spans="1:16" x14ac:dyDescent="0.2">
      <c r="A19" s="106"/>
      <c r="B19" s="87" t="s">
        <v>11</v>
      </c>
      <c r="C19" s="347">
        <v>13696.966685249485</v>
      </c>
      <c r="D19" s="347">
        <v>43634.091095989912</v>
      </c>
      <c r="E19" s="215"/>
      <c r="F19" s="106"/>
      <c r="G19" s="106"/>
      <c r="H19" s="73"/>
      <c r="I19" s="73"/>
      <c r="J19" s="73"/>
      <c r="K19" s="73"/>
      <c r="L19" s="73"/>
      <c r="M19" s="73"/>
      <c r="N19" s="73"/>
      <c r="O19" s="73"/>
      <c r="P19" s="73"/>
    </row>
    <row r="20" spans="1:16" x14ac:dyDescent="0.2">
      <c r="A20" s="106"/>
      <c r="B20" s="88" t="s">
        <v>7</v>
      </c>
      <c r="C20" s="347">
        <v>18160.906056095173</v>
      </c>
      <c r="D20" s="347">
        <v>57803.995454708704</v>
      </c>
      <c r="E20" s="215"/>
      <c r="F20" s="106"/>
      <c r="G20" s="106"/>
      <c r="H20" s="73"/>
      <c r="I20" s="73"/>
      <c r="J20" s="73"/>
      <c r="K20" s="73"/>
      <c r="L20" s="73"/>
      <c r="M20" s="73"/>
      <c r="N20" s="73"/>
      <c r="O20" s="73"/>
      <c r="P20" s="73"/>
    </row>
    <row r="21" spans="1:16" x14ac:dyDescent="0.2">
      <c r="A21" s="106"/>
      <c r="B21" s="88" t="s">
        <v>10</v>
      </c>
      <c r="C21" s="347">
        <v>18017.75313122274</v>
      </c>
      <c r="D21" s="347">
        <v>64142.124282374585</v>
      </c>
      <c r="E21" s="215"/>
      <c r="F21" s="106"/>
      <c r="G21" s="106"/>
      <c r="H21" s="73"/>
      <c r="I21" s="73"/>
      <c r="J21" s="73"/>
      <c r="K21" s="73"/>
      <c r="L21" s="73"/>
      <c r="M21" s="73"/>
      <c r="N21" s="73"/>
      <c r="O21" s="73"/>
      <c r="P21" s="73"/>
    </row>
    <row r="22" spans="1:16" x14ac:dyDescent="0.2">
      <c r="A22" s="106"/>
      <c r="B22" s="88" t="s">
        <v>9</v>
      </c>
      <c r="C22" s="347">
        <v>17217.660218898527</v>
      </c>
      <c r="D22" s="347">
        <v>57366.842038277406</v>
      </c>
      <c r="E22" s="215"/>
      <c r="F22" s="106"/>
      <c r="G22" s="106"/>
      <c r="H22" s="73"/>
      <c r="I22" s="73"/>
      <c r="J22" s="73"/>
      <c r="K22" s="73"/>
      <c r="L22" s="73"/>
      <c r="M22" s="73"/>
      <c r="N22" s="73"/>
      <c r="O22" s="73"/>
      <c r="P22" s="73"/>
    </row>
    <row r="23" spans="1:16" x14ac:dyDescent="0.2">
      <c r="A23" s="106"/>
      <c r="B23" s="87" t="s">
        <v>15</v>
      </c>
      <c r="C23" s="347">
        <v>21788.744610460122</v>
      </c>
      <c r="D23" s="347">
        <v>64112.513439311602</v>
      </c>
      <c r="E23" s="215"/>
      <c r="F23" s="106"/>
      <c r="G23" s="106"/>
      <c r="H23" s="73"/>
      <c r="I23" s="73"/>
      <c r="J23" s="73"/>
      <c r="K23" s="73"/>
      <c r="L23" s="73"/>
      <c r="M23" s="73"/>
      <c r="N23" s="73"/>
      <c r="O23" s="73"/>
      <c r="P23" s="73"/>
    </row>
    <row r="24" spans="1:16" x14ac:dyDescent="0.2">
      <c r="A24" s="106"/>
      <c r="B24" s="88" t="s">
        <v>19</v>
      </c>
      <c r="C24" s="347">
        <v>21629.287008969168</v>
      </c>
      <c r="D24" s="347">
        <v>61828.400595041538</v>
      </c>
      <c r="E24" s="215"/>
      <c r="F24" s="106"/>
      <c r="G24" s="106"/>
      <c r="H24" s="73"/>
      <c r="I24" s="73"/>
      <c r="J24" s="73"/>
      <c r="K24" s="73"/>
      <c r="L24" s="73"/>
      <c r="M24" s="73"/>
      <c r="N24" s="73"/>
      <c r="O24" s="73"/>
      <c r="P24" s="73"/>
    </row>
    <row r="25" spans="1:16" x14ac:dyDescent="0.2">
      <c r="A25" s="106"/>
      <c r="B25" s="88" t="s">
        <v>8</v>
      </c>
      <c r="C25" s="347">
        <v>17872.542509085197</v>
      </c>
      <c r="D25" s="347">
        <v>55483.703095346616</v>
      </c>
      <c r="E25" s="215"/>
      <c r="F25" s="106"/>
      <c r="G25" s="106"/>
      <c r="H25" s="73"/>
      <c r="I25" s="73"/>
      <c r="J25" s="73"/>
      <c r="K25" s="73"/>
      <c r="L25" s="73"/>
      <c r="M25" s="73"/>
      <c r="N25" s="73"/>
      <c r="O25" s="73"/>
      <c r="P25" s="73"/>
    </row>
    <row r="26" spans="1:16" x14ac:dyDescent="0.2">
      <c r="A26" s="106"/>
      <c r="B26" s="88" t="s">
        <v>17</v>
      </c>
      <c r="C26" s="347">
        <v>14184.965841367077</v>
      </c>
      <c r="D26" s="347">
        <v>48537.559606475574</v>
      </c>
      <c r="E26" s="215"/>
      <c r="F26" s="106"/>
      <c r="G26" s="106"/>
      <c r="H26" s="73"/>
      <c r="I26" s="73"/>
      <c r="J26" s="73"/>
      <c r="K26" s="73"/>
      <c r="L26" s="73"/>
      <c r="M26" s="73"/>
      <c r="N26" s="73"/>
      <c r="O26" s="73"/>
      <c r="P26" s="73"/>
    </row>
    <row r="27" spans="1:16" ht="15" x14ac:dyDescent="0.2">
      <c r="A27" s="106"/>
      <c r="B27" s="88" t="s">
        <v>20</v>
      </c>
      <c r="C27" s="347">
        <v>14472.044139115354</v>
      </c>
      <c r="D27" s="347">
        <v>48392.891107588985</v>
      </c>
      <c r="E27" s="216"/>
      <c r="F27" s="106"/>
      <c r="G27" s="106"/>
      <c r="H27" s="73"/>
      <c r="I27" s="73"/>
      <c r="J27" s="73"/>
      <c r="K27" s="73"/>
      <c r="L27" s="73"/>
      <c r="M27" s="73"/>
      <c r="N27" s="73"/>
      <c r="O27" s="73"/>
      <c r="P27" s="73"/>
    </row>
    <row r="28" spans="1:16" x14ac:dyDescent="0.2">
      <c r="A28" s="106"/>
      <c r="B28" s="88" t="s">
        <v>13</v>
      </c>
      <c r="C28" s="347">
        <v>19621.671505267939</v>
      </c>
      <c r="D28" s="347">
        <v>63628.559874834609</v>
      </c>
      <c r="E28" s="215"/>
      <c r="F28" s="106"/>
      <c r="G28" s="106"/>
      <c r="H28" s="73"/>
      <c r="I28" s="73"/>
      <c r="J28" s="73"/>
      <c r="K28" s="73"/>
      <c r="L28" s="73"/>
      <c r="M28" s="73"/>
      <c r="N28" s="73"/>
      <c r="O28" s="73"/>
      <c r="P28" s="73"/>
    </row>
    <row r="29" spans="1:16" x14ac:dyDescent="0.2">
      <c r="A29" s="106"/>
      <c r="B29" s="88" t="s">
        <v>5</v>
      </c>
      <c r="C29" s="347">
        <v>16734.716838816621</v>
      </c>
      <c r="D29" s="347">
        <v>66417.084456568526</v>
      </c>
      <c r="E29" s="215"/>
      <c r="F29" s="106"/>
      <c r="G29" s="106"/>
      <c r="H29" s="73"/>
      <c r="I29" s="73"/>
      <c r="J29" s="73"/>
      <c r="K29" s="73"/>
      <c r="L29" s="73"/>
      <c r="M29" s="73"/>
      <c r="N29" s="73"/>
      <c r="O29" s="73"/>
      <c r="P29" s="73"/>
    </row>
    <row r="30" spans="1:16" x14ac:dyDescent="0.2">
      <c r="A30" s="106"/>
      <c r="B30" s="88" t="s">
        <v>12</v>
      </c>
      <c r="C30" s="347">
        <v>27556.586813339309</v>
      </c>
      <c r="D30" s="347">
        <v>75619.257891118759</v>
      </c>
      <c r="E30" s="215"/>
      <c r="F30" s="106"/>
      <c r="G30" s="106"/>
      <c r="H30" s="73"/>
      <c r="I30" s="73"/>
      <c r="J30" s="73"/>
      <c r="K30" s="73"/>
      <c r="L30" s="73"/>
      <c r="M30" s="73"/>
      <c r="N30" s="73"/>
      <c r="O30" s="73"/>
      <c r="P30" s="73"/>
    </row>
    <row r="31" spans="1:16" ht="15" x14ac:dyDescent="0.2">
      <c r="A31" s="106"/>
      <c r="B31" s="107" t="s">
        <v>21</v>
      </c>
      <c r="C31" s="72">
        <v>15888.156364558365</v>
      </c>
      <c r="D31" s="72">
        <v>54363.496292452859</v>
      </c>
      <c r="E31" s="215"/>
      <c r="F31" s="106"/>
      <c r="G31" s="106"/>
      <c r="H31" s="73"/>
      <c r="I31" s="73"/>
      <c r="J31" s="73"/>
      <c r="K31" s="73"/>
      <c r="L31" s="73"/>
      <c r="M31" s="73"/>
      <c r="N31" s="73"/>
      <c r="O31" s="73"/>
      <c r="P31" s="73"/>
    </row>
    <row r="32" spans="1:16" x14ac:dyDescent="0.2">
      <c r="A32" s="106"/>
      <c r="B32" s="88" t="s">
        <v>4</v>
      </c>
      <c r="C32" s="304">
        <v>21163.963465398327</v>
      </c>
      <c r="D32" s="304">
        <v>77295.126863235579</v>
      </c>
      <c r="E32" s="215"/>
      <c r="F32" s="106"/>
      <c r="G32" s="106"/>
      <c r="H32" s="73"/>
      <c r="I32" s="73"/>
      <c r="J32" s="73"/>
      <c r="K32" s="73"/>
      <c r="L32" s="73"/>
      <c r="M32" s="73"/>
      <c r="N32" s="73"/>
      <c r="O32" s="73"/>
      <c r="P32" s="73"/>
    </row>
    <row r="33" spans="1:16" x14ac:dyDescent="0.2">
      <c r="A33" s="106"/>
      <c r="B33" s="88" t="s">
        <v>16</v>
      </c>
      <c r="C33" s="304">
        <v>14481.068435380428</v>
      </c>
      <c r="D33" s="304">
        <v>47166.838761489023</v>
      </c>
      <c r="E33" s="215"/>
      <c r="F33" s="106"/>
      <c r="G33" s="106"/>
      <c r="H33" s="73"/>
      <c r="I33" s="73"/>
      <c r="J33" s="73"/>
      <c r="K33" s="73"/>
      <c r="L33" s="73"/>
      <c r="M33" s="73"/>
      <c r="N33" s="73"/>
      <c r="O33" s="73"/>
      <c r="P33" s="73"/>
    </row>
    <row r="34" spans="1:16" x14ac:dyDescent="0.2">
      <c r="A34" s="51"/>
      <c r="B34" s="47"/>
      <c r="C34" s="47"/>
      <c r="D34" s="47"/>
      <c r="E34" s="52"/>
    </row>
    <row r="35" spans="1:16" x14ac:dyDescent="0.2">
      <c r="A35" s="227" t="s">
        <v>267</v>
      </c>
      <c r="B35" s="47"/>
      <c r="C35" s="47"/>
      <c r="D35" s="47"/>
      <c r="E35" s="52"/>
    </row>
    <row r="36" spans="1:16" x14ac:dyDescent="0.2">
      <c r="A36" s="221" t="s">
        <v>246</v>
      </c>
      <c r="B36" s="212"/>
      <c r="C36" s="212"/>
      <c r="D36" s="54"/>
      <c r="E36" s="55"/>
    </row>
  </sheetData>
  <sortState ref="B15:D33">
    <sortCondition ref="B15"/>
  </sortState>
  <mergeCells count="3">
    <mergeCell ref="C8:D8"/>
    <mergeCell ref="C9:D9"/>
    <mergeCell ref="C10:D10"/>
  </mergeCells>
  <pageMargins left="0.70866141732283472" right="0.70866141732283472" top="0.74803149606299213" bottom="0.74803149606299213" header="0.31496062992125984" footer="0.31496062992125984"/>
  <pageSetup scale="76" orientation="portrait" horizontalDpi="4294967294" r:id="rId1"/>
  <headerFooter>
    <oddFooter>&amp;CPágina 43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</sheetPr>
  <dimension ref="A1:X35"/>
  <sheetViews>
    <sheetView showGridLines="0" zoomScaleNormal="100" zoomScaleSheetLayoutView="80" workbookViewId="0"/>
  </sheetViews>
  <sheetFormatPr baseColWidth="10" defaultColWidth="11.42578125" defaultRowHeight="14.25" x14ac:dyDescent="0.2"/>
  <cols>
    <col min="1" max="1" width="1.85546875" style="14" customWidth="1"/>
    <col min="2" max="2" width="18.85546875" style="14" customWidth="1"/>
    <col min="3" max="3" width="11" style="14" customWidth="1"/>
    <col min="4" max="4" width="11.85546875" style="14" customWidth="1"/>
    <col min="5" max="5" width="11" style="14" customWidth="1"/>
    <col min="6" max="6" width="12.5703125" style="14" customWidth="1"/>
    <col min="7" max="7" width="13.140625" style="14" customWidth="1"/>
    <col min="8" max="8" width="7.85546875" style="14" bestFit="1" customWidth="1"/>
    <col min="9" max="9" width="10.7109375" style="14" customWidth="1"/>
    <col min="10" max="10" width="9.85546875" style="14" customWidth="1"/>
    <col min="11" max="11" width="1.85546875" style="14" customWidth="1"/>
    <col min="12" max="13" width="2.42578125" style="14" customWidth="1"/>
    <col min="14" max="14" width="18.140625" style="14" customWidth="1"/>
    <col min="15" max="15" width="0.85546875" style="14" customWidth="1"/>
    <col min="16" max="16" width="11.28515625" style="14" customWidth="1"/>
    <col min="17" max="17" width="5.85546875" style="14" customWidth="1"/>
    <col min="18" max="18" width="8.5703125" style="14" customWidth="1"/>
    <col min="19" max="19" width="10.140625" style="14" customWidth="1"/>
    <col min="20" max="22" width="14.5703125" style="14" bestFit="1" customWidth="1"/>
    <col min="23" max="23" width="11.42578125" style="14"/>
    <col min="24" max="24" width="13.7109375" style="14" bestFit="1" customWidth="1"/>
    <col min="25" max="16384" width="11.42578125" style="14"/>
  </cols>
  <sheetData>
    <row r="1" spans="1:24" x14ac:dyDescent="0.2">
      <c r="A1" s="48"/>
      <c r="B1" s="49"/>
      <c r="C1" s="49"/>
      <c r="D1" s="49"/>
      <c r="E1" s="49"/>
      <c r="F1" s="49"/>
      <c r="G1" s="49"/>
      <c r="H1" s="49"/>
      <c r="I1" s="49"/>
      <c r="J1" s="49"/>
      <c r="K1" s="50"/>
    </row>
    <row r="2" spans="1:24" x14ac:dyDescent="0.2">
      <c r="A2" s="51"/>
      <c r="B2" s="47"/>
      <c r="C2" s="47"/>
      <c r="D2" s="47"/>
      <c r="E2" s="47"/>
      <c r="F2" s="47"/>
      <c r="G2" s="47"/>
      <c r="H2" s="47"/>
      <c r="I2" s="47"/>
      <c r="J2" s="47"/>
      <c r="K2" s="52"/>
    </row>
    <row r="3" spans="1:24" x14ac:dyDescent="0.2">
      <c r="A3" s="51"/>
      <c r="B3" s="47"/>
      <c r="C3" s="47"/>
      <c r="D3" s="47"/>
      <c r="E3" s="47"/>
      <c r="F3" s="47"/>
      <c r="G3" s="47"/>
      <c r="H3" s="47"/>
      <c r="I3" s="47"/>
      <c r="J3" s="47"/>
      <c r="K3" s="52"/>
    </row>
    <row r="4" spans="1:24" x14ac:dyDescent="0.2">
      <c r="A4" s="51"/>
      <c r="B4" s="47"/>
      <c r="C4" s="47"/>
      <c r="D4" s="47"/>
      <c r="E4" s="47"/>
      <c r="F4" s="47"/>
      <c r="G4" s="47"/>
      <c r="H4" s="47"/>
      <c r="I4" s="47"/>
      <c r="J4" s="47"/>
      <c r="K4" s="52"/>
    </row>
    <row r="5" spans="1:24" ht="15.75" x14ac:dyDescent="0.25">
      <c r="A5" s="51"/>
      <c r="B5" s="47"/>
      <c r="C5" s="47"/>
      <c r="D5" s="47"/>
      <c r="E5" s="47"/>
      <c r="F5" s="47"/>
      <c r="G5" s="47"/>
      <c r="H5" s="47"/>
      <c r="I5" s="47"/>
      <c r="J5" s="47"/>
      <c r="K5" s="52"/>
      <c r="L5" s="196"/>
    </row>
    <row r="6" spans="1:24" x14ac:dyDescent="0.2">
      <c r="A6" s="51"/>
      <c r="B6" s="47"/>
      <c r="C6" s="47"/>
      <c r="D6" s="47"/>
      <c r="E6" s="47"/>
      <c r="F6" s="47"/>
      <c r="G6" s="47"/>
      <c r="H6" s="47"/>
      <c r="I6" s="47"/>
      <c r="J6" s="47"/>
      <c r="K6" s="52"/>
    </row>
    <row r="7" spans="1:24" x14ac:dyDescent="0.2">
      <c r="A7" s="51"/>
      <c r="B7" s="47"/>
      <c r="C7" s="47"/>
      <c r="D7" s="47"/>
      <c r="E7" s="47"/>
      <c r="F7" s="47"/>
      <c r="G7" s="47"/>
      <c r="H7" s="47"/>
      <c r="I7" s="47"/>
      <c r="J7" s="47"/>
      <c r="K7" s="52"/>
    </row>
    <row r="8" spans="1:24" ht="15" x14ac:dyDescent="0.25">
      <c r="A8" s="51"/>
      <c r="B8" s="63"/>
      <c r="C8" s="418" t="s">
        <v>127</v>
      </c>
      <c r="D8" s="418"/>
      <c r="E8" s="418"/>
      <c r="F8" s="418"/>
      <c r="G8" s="418"/>
      <c r="H8" s="418"/>
      <c r="I8" s="418"/>
      <c r="J8" s="418"/>
      <c r="K8" s="52"/>
    </row>
    <row r="9" spans="1:24" ht="15" x14ac:dyDescent="0.25">
      <c r="A9" s="51"/>
      <c r="C9" s="418" t="s">
        <v>260</v>
      </c>
      <c r="D9" s="418"/>
      <c r="E9" s="418"/>
      <c r="F9" s="418"/>
      <c r="G9" s="418"/>
      <c r="H9" s="418"/>
      <c r="I9" s="418"/>
      <c r="J9" s="418"/>
      <c r="K9" s="52"/>
    </row>
    <row r="10" spans="1:24" ht="15" x14ac:dyDescent="0.25">
      <c r="A10" s="51"/>
      <c r="B10" s="96"/>
      <c r="C10" s="113"/>
      <c r="D10" s="113"/>
      <c r="E10" s="113"/>
      <c r="F10" s="113"/>
      <c r="G10" s="113"/>
      <c r="H10" s="113"/>
      <c r="I10" s="113"/>
      <c r="J10" s="113"/>
      <c r="K10" s="52"/>
    </row>
    <row r="11" spans="1:24" ht="17.25" customHeight="1" x14ac:dyDescent="0.25">
      <c r="A11" s="51"/>
      <c r="B11" s="47"/>
      <c r="C11" s="421">
        <v>2014</v>
      </c>
      <c r="D11" s="421"/>
      <c r="E11" s="428">
        <v>2017</v>
      </c>
      <c r="F11" s="422"/>
      <c r="G11" s="416" t="s">
        <v>396</v>
      </c>
      <c r="H11" s="419" t="s">
        <v>157</v>
      </c>
      <c r="I11" s="419"/>
      <c r="J11" s="430" t="s">
        <v>155</v>
      </c>
      <c r="K11" s="52"/>
      <c r="M11" s="147"/>
      <c r="N11" s="147"/>
      <c r="O11" s="147"/>
    </row>
    <row r="12" spans="1:24" ht="48" customHeight="1" x14ac:dyDescent="0.2">
      <c r="A12" s="51"/>
      <c r="B12" s="47"/>
      <c r="C12" s="336" t="s">
        <v>108</v>
      </c>
      <c r="D12" s="336" t="s">
        <v>394</v>
      </c>
      <c r="E12" s="336" t="s">
        <v>108</v>
      </c>
      <c r="F12" s="336" t="s">
        <v>395</v>
      </c>
      <c r="G12" s="416"/>
      <c r="H12" s="114" t="s">
        <v>0</v>
      </c>
      <c r="I12" s="15" t="s">
        <v>108</v>
      </c>
      <c r="J12" s="430"/>
      <c r="K12" s="52"/>
      <c r="M12" s="147"/>
      <c r="N12" s="147"/>
      <c r="O12" s="147"/>
      <c r="P12" s="145">
        <f>SUM(E14:E32)</f>
        <v>1708315.0159944105</v>
      </c>
    </row>
    <row r="13" spans="1:24" ht="7.5" customHeight="1" x14ac:dyDescent="0.2">
      <c r="A13" s="51"/>
      <c r="B13" s="47"/>
      <c r="C13" s="53"/>
      <c r="D13" s="53"/>
      <c r="E13" s="53"/>
      <c r="F13" s="53"/>
      <c r="G13" s="53"/>
      <c r="H13" s="53"/>
      <c r="I13" s="53"/>
      <c r="K13" s="52"/>
      <c r="M13" s="147"/>
      <c r="N13" s="147" t="s">
        <v>383</v>
      </c>
      <c r="O13" s="147"/>
      <c r="X13" s="147" t="s">
        <v>384</v>
      </c>
    </row>
    <row r="14" spans="1:24" ht="13.9" customHeight="1" x14ac:dyDescent="0.2">
      <c r="A14" s="51"/>
      <c r="B14" s="89" t="s">
        <v>5</v>
      </c>
      <c r="C14" s="45">
        <v>140190.76594432245</v>
      </c>
      <c r="D14" s="349">
        <v>39.438689080852477</v>
      </c>
      <c r="E14" s="45">
        <v>306462.192575022</v>
      </c>
      <c r="F14" s="74">
        <v>69.616267061766706</v>
      </c>
      <c r="G14" s="74">
        <v>17.93944264996291</v>
      </c>
      <c r="H14" s="74">
        <v>118.60369369601358</v>
      </c>
      <c r="I14" s="183">
        <v>166271.42663069954</v>
      </c>
      <c r="J14" s="46">
        <v>1</v>
      </c>
      <c r="K14" s="52"/>
      <c r="M14" s="145"/>
      <c r="N14" s="145">
        <v>440216.35389199312</v>
      </c>
      <c r="O14" s="145"/>
      <c r="Q14" s="190">
        <f t="shared" ref="Q14:Q32" si="0">+E14/$P$12*100</f>
        <v>17.93944264996291</v>
      </c>
      <c r="R14" s="190">
        <f t="shared" ref="R14:R32" si="1">+((E14-C14)/C14)*100</f>
        <v>118.60369369601361</v>
      </c>
      <c r="S14" s="145">
        <f t="shared" ref="S14:S32" si="2">+E14-C14</f>
        <v>166271.42663069954</v>
      </c>
      <c r="T14" s="147" t="b">
        <f t="shared" ref="T14:T32" si="3">+ROUND(G14,4)=ROUND(Q14,4)</f>
        <v>1</v>
      </c>
      <c r="U14" s="147" t="b">
        <f t="shared" ref="U14:U32" si="4">+ROUND(H14,4)=ROUND(R14,4)</f>
        <v>1</v>
      </c>
      <c r="V14" s="147" t="b">
        <f t="shared" ref="V14:V32" si="5">+ROUND(I14,4)=ROUND(S14,4)</f>
        <v>1</v>
      </c>
      <c r="X14" s="167">
        <v>355465.07556810556</v>
      </c>
    </row>
    <row r="15" spans="1:24" ht="13.9" customHeight="1" x14ac:dyDescent="0.2">
      <c r="A15" s="51"/>
      <c r="B15" s="89" t="s">
        <v>9</v>
      </c>
      <c r="C15" s="45">
        <v>121951.70829883954</v>
      </c>
      <c r="D15" s="349">
        <v>38.743427532858476</v>
      </c>
      <c r="E15" s="45">
        <v>231922.62645011643</v>
      </c>
      <c r="F15" s="74">
        <v>59.687751181765016</v>
      </c>
      <c r="G15" s="74">
        <v>13.57610418913951</v>
      </c>
      <c r="H15" s="74">
        <v>90.175791454922432</v>
      </c>
      <c r="I15" s="183">
        <v>109970.91815127688</v>
      </c>
      <c r="J15" s="46">
        <v>2</v>
      </c>
      <c r="K15" s="52"/>
      <c r="M15" s="145"/>
      <c r="N15" s="145">
        <v>388559.83322918398</v>
      </c>
      <c r="O15" s="145"/>
      <c r="P15" s="73"/>
      <c r="Q15" s="190">
        <f t="shared" si="0"/>
        <v>13.57610418913951</v>
      </c>
      <c r="R15" s="190">
        <f t="shared" si="1"/>
        <v>90.175791454922432</v>
      </c>
      <c r="S15" s="145">
        <f t="shared" si="2"/>
        <v>109970.91815127688</v>
      </c>
      <c r="T15" s="147" t="b">
        <f t="shared" si="3"/>
        <v>1</v>
      </c>
      <c r="U15" s="147" t="b">
        <f t="shared" si="4"/>
        <v>1</v>
      </c>
      <c r="V15" s="147" t="b">
        <f t="shared" si="5"/>
        <v>1</v>
      </c>
      <c r="X15" s="167">
        <v>314767.47429073422</v>
      </c>
    </row>
    <row r="16" spans="1:24" ht="15" x14ac:dyDescent="0.2">
      <c r="A16" s="51"/>
      <c r="B16" s="89" t="s">
        <v>7</v>
      </c>
      <c r="C16" s="45">
        <v>118590.15286114268</v>
      </c>
      <c r="D16" s="349">
        <v>42.741319389129671</v>
      </c>
      <c r="E16" s="45">
        <v>211707.06585736727</v>
      </c>
      <c r="F16" s="74">
        <v>74.294830739328148</v>
      </c>
      <c r="G16" s="74">
        <v>12.392741612361965</v>
      </c>
      <c r="H16" s="74">
        <v>78.51993673138719</v>
      </c>
      <c r="I16" s="183">
        <v>93116.912996224593</v>
      </c>
      <c r="J16" s="46">
        <v>3</v>
      </c>
      <c r="K16" s="52"/>
      <c r="M16" s="145"/>
      <c r="N16" s="145">
        <v>284955.31082124077</v>
      </c>
      <c r="O16" s="145"/>
      <c r="P16" s="73"/>
      <c r="Q16" s="190">
        <f t="shared" si="0"/>
        <v>12.392741612361965</v>
      </c>
      <c r="R16" s="190">
        <f t="shared" si="1"/>
        <v>78.51993673138719</v>
      </c>
      <c r="S16" s="145">
        <f t="shared" si="2"/>
        <v>93116.912996224593</v>
      </c>
      <c r="T16" s="147" t="b">
        <f t="shared" si="3"/>
        <v>1</v>
      </c>
      <c r="U16" s="147" t="b">
        <f t="shared" si="4"/>
        <v>1</v>
      </c>
      <c r="V16" s="147" t="b">
        <f t="shared" si="5"/>
        <v>1</v>
      </c>
      <c r="X16" s="167">
        <v>277460.2060864399</v>
      </c>
    </row>
    <row r="17" spans="1:24" ht="15" x14ac:dyDescent="0.2">
      <c r="A17" s="51"/>
      <c r="B17" s="89" t="s">
        <v>4</v>
      </c>
      <c r="C17" s="81">
        <v>71175.356543278147</v>
      </c>
      <c r="D17" s="181">
        <v>39.555515315662582</v>
      </c>
      <c r="E17" s="81">
        <v>150044.78101577499</v>
      </c>
      <c r="F17" s="74">
        <v>81.906386463672021</v>
      </c>
      <c r="G17" s="74">
        <v>8.7832033091644934</v>
      </c>
      <c r="H17" s="76">
        <v>110.81001670085114</v>
      </c>
      <c r="I17" s="183">
        <v>78869.424472496845</v>
      </c>
      <c r="J17" s="80">
        <v>4</v>
      </c>
      <c r="K17" s="52"/>
      <c r="M17" s="145"/>
      <c r="N17" s="145">
        <v>183190.57584395379</v>
      </c>
      <c r="O17" s="145"/>
      <c r="P17" s="73"/>
      <c r="Q17" s="190">
        <f t="shared" si="0"/>
        <v>8.7832033091644934</v>
      </c>
      <c r="R17" s="190">
        <f t="shared" si="1"/>
        <v>110.81001670085111</v>
      </c>
      <c r="S17" s="145">
        <f t="shared" si="2"/>
        <v>78869.424472496845</v>
      </c>
      <c r="T17" s="147" t="b">
        <f t="shared" si="3"/>
        <v>1</v>
      </c>
      <c r="U17" s="147" t="b">
        <f t="shared" si="4"/>
        <v>1</v>
      </c>
      <c r="V17" s="147" t="b">
        <f t="shared" si="5"/>
        <v>1</v>
      </c>
      <c r="X17" s="167">
        <v>179937.88217719219</v>
      </c>
    </row>
    <row r="18" spans="1:24" ht="13.9" customHeight="1" x14ac:dyDescent="0.2">
      <c r="A18" s="51"/>
      <c r="B18" s="89" t="s">
        <v>18</v>
      </c>
      <c r="C18" s="45">
        <v>62109.128167508512</v>
      </c>
      <c r="D18" s="349">
        <v>34.362498312401485</v>
      </c>
      <c r="E18" s="45">
        <v>110427.99036178768</v>
      </c>
      <c r="F18" s="74">
        <v>49.639960118241262</v>
      </c>
      <c r="G18" s="74">
        <v>6.4641467954028098</v>
      </c>
      <c r="H18" s="74">
        <v>77.796716231409732</v>
      </c>
      <c r="I18" s="183">
        <v>48318.862194279172</v>
      </c>
      <c r="J18" s="46">
        <v>5</v>
      </c>
      <c r="K18" s="52"/>
      <c r="M18" s="145"/>
      <c r="N18" s="145">
        <v>222457.85471775301</v>
      </c>
      <c r="O18" s="145"/>
      <c r="P18" s="73"/>
      <c r="Q18" s="190">
        <f t="shared" si="0"/>
        <v>6.4641467954028098</v>
      </c>
      <c r="R18" s="190">
        <f t="shared" si="1"/>
        <v>77.796716231409732</v>
      </c>
      <c r="S18" s="145">
        <f t="shared" si="2"/>
        <v>48318.862194279172</v>
      </c>
      <c r="T18" s="147" t="b">
        <f t="shared" si="3"/>
        <v>1</v>
      </c>
      <c r="U18" s="147" t="b">
        <f t="shared" si="4"/>
        <v>1</v>
      </c>
      <c r="V18" s="147" t="b">
        <f t="shared" si="5"/>
        <v>1</v>
      </c>
      <c r="X18" s="167">
        <v>180746.83511906705</v>
      </c>
    </row>
    <row r="19" spans="1:24" ht="15" x14ac:dyDescent="0.2">
      <c r="A19" s="51"/>
      <c r="B19" s="89" t="s">
        <v>10</v>
      </c>
      <c r="C19" s="45">
        <v>48279.891311857718</v>
      </c>
      <c r="D19" s="349">
        <v>40.461916058311012</v>
      </c>
      <c r="E19" s="45">
        <v>104255.41321527876</v>
      </c>
      <c r="F19" s="74">
        <v>73.924710627826826</v>
      </c>
      <c r="G19" s="74">
        <v>6.1028213320826943</v>
      </c>
      <c r="H19" s="74">
        <v>115.9396187159047</v>
      </c>
      <c r="I19" s="183">
        <v>55975.521903421046</v>
      </c>
      <c r="J19" s="46">
        <v>6</v>
      </c>
      <c r="K19" s="52"/>
      <c r="M19" s="145"/>
      <c r="N19" s="145">
        <v>141029.17999929894</v>
      </c>
      <c r="O19" s="145"/>
      <c r="P19" s="73"/>
      <c r="Q19" s="190">
        <f t="shared" si="0"/>
        <v>6.1028213320826943</v>
      </c>
      <c r="R19" s="190">
        <f t="shared" si="1"/>
        <v>115.93961871590473</v>
      </c>
      <c r="S19" s="145">
        <f t="shared" si="2"/>
        <v>55975.521903421046</v>
      </c>
      <c r="T19" s="147" t="b">
        <f t="shared" si="3"/>
        <v>1</v>
      </c>
      <c r="U19" s="147" t="b">
        <f t="shared" si="4"/>
        <v>1</v>
      </c>
      <c r="V19" s="147" t="b">
        <f t="shared" si="5"/>
        <v>1</v>
      </c>
      <c r="X19" s="167">
        <v>119321.81175572595</v>
      </c>
    </row>
    <row r="20" spans="1:24" ht="15" x14ac:dyDescent="0.2">
      <c r="A20" s="51"/>
      <c r="B20" s="89" t="s">
        <v>11</v>
      </c>
      <c r="C20" s="45">
        <v>60648.627740720447</v>
      </c>
      <c r="D20" s="349">
        <v>31.534588978650813</v>
      </c>
      <c r="E20" s="45">
        <v>98163.483978368444</v>
      </c>
      <c r="F20" s="74">
        <v>43.222005784083336</v>
      </c>
      <c r="G20" s="74">
        <v>5.7462167726265321</v>
      </c>
      <c r="H20" s="74">
        <v>61.856067705320768</v>
      </c>
      <c r="I20" s="183">
        <v>37514.856237647997</v>
      </c>
      <c r="J20" s="46">
        <v>7</v>
      </c>
      <c r="K20" s="52"/>
      <c r="M20" s="145"/>
      <c r="N20" s="145">
        <v>227114.59636729193</v>
      </c>
      <c r="O20" s="145"/>
      <c r="P20" s="73"/>
      <c r="Q20" s="190">
        <f t="shared" si="0"/>
        <v>5.7462167726265321</v>
      </c>
      <c r="R20" s="190">
        <f t="shared" si="1"/>
        <v>61.856067705320768</v>
      </c>
      <c r="S20" s="145">
        <f t="shared" si="2"/>
        <v>37514.856237647997</v>
      </c>
      <c r="T20" s="147" t="b">
        <f t="shared" si="3"/>
        <v>1</v>
      </c>
      <c r="U20" s="147" t="b">
        <f t="shared" si="4"/>
        <v>1</v>
      </c>
      <c r="V20" s="147" t="b">
        <f t="shared" si="5"/>
        <v>1</v>
      </c>
      <c r="X20" s="167">
        <v>192324.14217220363</v>
      </c>
    </row>
    <row r="21" spans="1:24" ht="13.9" customHeight="1" x14ac:dyDescent="0.2">
      <c r="A21" s="51"/>
      <c r="B21" s="89" t="s">
        <v>14</v>
      </c>
      <c r="C21" s="45">
        <v>36040.514340250811</v>
      </c>
      <c r="D21" s="349">
        <v>42.167897537504558</v>
      </c>
      <c r="E21" s="45">
        <v>74861.50912585498</v>
      </c>
      <c r="F21" s="74">
        <v>77.304695274023032</v>
      </c>
      <c r="G21" s="74">
        <v>4.3821841068509304</v>
      </c>
      <c r="H21" s="74">
        <v>107.71487448570637</v>
      </c>
      <c r="I21" s="183">
        <v>38820.994785604169</v>
      </c>
      <c r="J21" s="46">
        <v>8</v>
      </c>
      <c r="K21" s="52"/>
      <c r="M21" s="145"/>
      <c r="N21" s="145">
        <v>96839.53718528006</v>
      </c>
      <c r="O21" s="145"/>
      <c r="P21" s="73"/>
      <c r="Q21" s="190">
        <f t="shared" si="0"/>
        <v>4.3821841068509304</v>
      </c>
      <c r="R21" s="190">
        <f t="shared" si="1"/>
        <v>107.71487448570637</v>
      </c>
      <c r="S21" s="145">
        <f t="shared" si="2"/>
        <v>38820.994785604169</v>
      </c>
      <c r="T21" s="147" t="b">
        <f t="shared" si="3"/>
        <v>1</v>
      </c>
      <c r="U21" s="147" t="b">
        <f t="shared" si="4"/>
        <v>1</v>
      </c>
      <c r="V21" s="147" t="b">
        <f t="shared" si="5"/>
        <v>1</v>
      </c>
      <c r="X21" s="167">
        <v>85469.080615641331</v>
      </c>
    </row>
    <row r="22" spans="1:24" ht="15" x14ac:dyDescent="0.2">
      <c r="A22" s="51"/>
      <c r="B22" s="89" t="s">
        <v>20</v>
      </c>
      <c r="C22" s="45">
        <v>37568.227173501939</v>
      </c>
      <c r="D22" s="349">
        <v>32.292514863380653</v>
      </c>
      <c r="E22" s="45">
        <v>56220.966129755136</v>
      </c>
      <c r="F22" s="74">
        <v>47.167761146226802</v>
      </c>
      <c r="G22" s="74">
        <v>3.291018670641896</v>
      </c>
      <c r="H22" s="74">
        <v>49.650303886070944</v>
      </c>
      <c r="I22" s="183">
        <v>18652.738956253197</v>
      </c>
      <c r="J22" s="46">
        <v>9</v>
      </c>
      <c r="K22" s="52"/>
      <c r="M22" s="145"/>
      <c r="N22" s="145">
        <v>119193.62879120361</v>
      </c>
      <c r="O22" s="145"/>
      <c r="P22" s="73"/>
      <c r="Q22" s="190">
        <f t="shared" si="0"/>
        <v>3.291018670641896</v>
      </c>
      <c r="R22" s="190">
        <f t="shared" si="1"/>
        <v>49.650303886070958</v>
      </c>
      <c r="S22" s="145">
        <f t="shared" si="2"/>
        <v>18652.738956253197</v>
      </c>
      <c r="T22" s="147" t="b">
        <f t="shared" si="3"/>
        <v>1</v>
      </c>
      <c r="U22" s="147" t="b">
        <f t="shared" si="4"/>
        <v>1</v>
      </c>
      <c r="V22" s="147" t="b">
        <f t="shared" si="5"/>
        <v>1</v>
      </c>
      <c r="X22" s="167">
        <v>116337.26060804227</v>
      </c>
    </row>
    <row r="23" spans="1:24" ht="13.9" customHeight="1" x14ac:dyDescent="0.2">
      <c r="A23" s="51"/>
      <c r="B23" s="89" t="s">
        <v>17</v>
      </c>
      <c r="C23" s="45">
        <v>43349.34010788759</v>
      </c>
      <c r="D23" s="349">
        <v>40.033193602181171</v>
      </c>
      <c r="E23" s="45">
        <v>56102.984476176818</v>
      </c>
      <c r="F23" s="74">
        <v>49.897301527661796</v>
      </c>
      <c r="G23" s="74">
        <v>3.2841123534536902</v>
      </c>
      <c r="H23" s="74">
        <v>29.420619406311687</v>
      </c>
      <c r="I23" s="183">
        <v>12753.644368289228</v>
      </c>
      <c r="J23" s="46">
        <v>10</v>
      </c>
      <c r="K23" s="52"/>
      <c r="M23" s="145"/>
      <c r="N23" s="145">
        <v>112436.9109320967</v>
      </c>
      <c r="O23" s="145"/>
      <c r="P23" s="73"/>
      <c r="Q23" s="190">
        <f t="shared" si="0"/>
        <v>3.2841123534536902</v>
      </c>
      <c r="R23" s="190">
        <f t="shared" si="1"/>
        <v>29.420619406311676</v>
      </c>
      <c r="S23" s="145">
        <f t="shared" si="2"/>
        <v>12753.644368289228</v>
      </c>
      <c r="T23" s="147" t="b">
        <f t="shared" si="3"/>
        <v>1</v>
      </c>
      <c r="U23" s="147" t="b">
        <f t="shared" si="4"/>
        <v>1</v>
      </c>
      <c r="V23" s="147" t="b">
        <f t="shared" si="5"/>
        <v>1</v>
      </c>
      <c r="X23" s="167">
        <v>108283.49229057194</v>
      </c>
    </row>
    <row r="24" spans="1:24" ht="15" x14ac:dyDescent="0.2">
      <c r="A24" s="51"/>
      <c r="B24" s="89" t="s">
        <v>8</v>
      </c>
      <c r="C24" s="45">
        <v>35741.649578485813</v>
      </c>
      <c r="D24" s="349">
        <v>42.281068865016707</v>
      </c>
      <c r="E24" s="45">
        <v>52325.844010699104</v>
      </c>
      <c r="F24" s="74">
        <v>69.01453862695449</v>
      </c>
      <c r="G24" s="74">
        <v>3.0630090774118859</v>
      </c>
      <c r="H24" s="74">
        <v>46.400193129854642</v>
      </c>
      <c r="I24" s="183">
        <v>16584.194432213291</v>
      </c>
      <c r="J24" s="46">
        <v>11</v>
      </c>
      <c r="K24" s="52"/>
      <c r="M24" s="145"/>
      <c r="N24" s="145">
        <v>75818.581202921487</v>
      </c>
      <c r="O24" s="145"/>
      <c r="P24" s="73"/>
      <c r="Q24" s="190">
        <f t="shared" si="0"/>
        <v>3.0630090774118859</v>
      </c>
      <c r="R24" s="190">
        <f t="shared" si="1"/>
        <v>46.400193129854635</v>
      </c>
      <c r="S24" s="145">
        <f t="shared" si="2"/>
        <v>16584.194432213291</v>
      </c>
      <c r="T24" s="147" t="b">
        <f t="shared" si="3"/>
        <v>1</v>
      </c>
      <c r="U24" s="147" t="b">
        <f t="shared" si="4"/>
        <v>1</v>
      </c>
      <c r="V24" s="147" t="b">
        <f t="shared" si="5"/>
        <v>1</v>
      </c>
      <c r="X24" s="167">
        <v>84533.457970497053</v>
      </c>
    </row>
    <row r="25" spans="1:24" ht="13.9" customHeight="1" x14ac:dyDescent="0.2">
      <c r="A25" s="51"/>
      <c r="B25" s="90" t="s">
        <v>12</v>
      </c>
      <c r="C25" s="45">
        <v>27623.795499651678</v>
      </c>
      <c r="D25" s="349">
        <v>45.663553678002145</v>
      </c>
      <c r="E25" s="45">
        <v>51773.191326319647</v>
      </c>
      <c r="F25" s="74">
        <v>90.124501517720645</v>
      </c>
      <c r="G25" s="74">
        <v>3.0306583294991682</v>
      </c>
      <c r="H25" s="74">
        <v>87.422439204534655</v>
      </c>
      <c r="I25" s="183">
        <v>24149.395826667969</v>
      </c>
      <c r="J25" s="46">
        <v>12</v>
      </c>
      <c r="K25" s="52"/>
      <c r="N25" s="145">
        <v>57446.299790229401</v>
      </c>
      <c r="O25" s="145"/>
      <c r="P25" s="73"/>
      <c r="Q25" s="190">
        <f t="shared" si="0"/>
        <v>3.0306583294991682</v>
      </c>
      <c r="R25" s="190">
        <f t="shared" si="1"/>
        <v>87.422439204534669</v>
      </c>
      <c r="S25" s="145">
        <f t="shared" si="2"/>
        <v>24149.395826667969</v>
      </c>
      <c r="T25" s="147" t="b">
        <f t="shared" si="3"/>
        <v>1</v>
      </c>
      <c r="U25" s="147" t="b">
        <f t="shared" si="4"/>
        <v>1</v>
      </c>
      <c r="V25" s="147" t="b">
        <f t="shared" si="5"/>
        <v>1</v>
      </c>
      <c r="X25" s="167">
        <v>60494.18688357385</v>
      </c>
    </row>
    <row r="26" spans="1:24" ht="13.9" customHeight="1" x14ac:dyDescent="0.2">
      <c r="A26" s="51"/>
      <c r="B26" s="90" t="s">
        <v>6</v>
      </c>
      <c r="C26" s="45">
        <v>21047.638595179029</v>
      </c>
      <c r="D26" s="349">
        <v>32.274709873919988</v>
      </c>
      <c r="E26" s="45">
        <v>51009.942413698867</v>
      </c>
      <c r="F26" s="74">
        <v>87.345560909392219</v>
      </c>
      <c r="G26" s="74">
        <v>2.9859798653122516</v>
      </c>
      <c r="H26" s="74">
        <v>142.35470493769654</v>
      </c>
      <c r="I26" s="183">
        <v>29962.303818519838</v>
      </c>
      <c r="J26" s="46">
        <v>13</v>
      </c>
      <c r="K26" s="52"/>
      <c r="M26" s="145"/>
      <c r="N26" s="145">
        <v>58400.154378324907</v>
      </c>
      <c r="O26" s="145"/>
      <c r="P26" s="73"/>
      <c r="Q26" s="190">
        <f t="shared" si="0"/>
        <v>2.9859798653122516</v>
      </c>
      <c r="R26" s="190">
        <f t="shared" si="1"/>
        <v>142.35470493769651</v>
      </c>
      <c r="S26" s="145">
        <f t="shared" si="2"/>
        <v>29962.303818519838</v>
      </c>
      <c r="T26" s="147" t="b">
        <f t="shared" si="3"/>
        <v>1</v>
      </c>
      <c r="U26" s="147" t="b">
        <f t="shared" si="4"/>
        <v>1</v>
      </c>
      <c r="V26" s="147" t="b">
        <f t="shared" si="5"/>
        <v>1</v>
      </c>
      <c r="X26" s="167">
        <v>65214.028808937044</v>
      </c>
    </row>
    <row r="27" spans="1:24" ht="13.9" customHeight="1" x14ac:dyDescent="0.2">
      <c r="A27" s="51"/>
      <c r="B27" s="90" t="s">
        <v>16</v>
      </c>
      <c r="C27" s="81">
        <v>35270.026428730896</v>
      </c>
      <c r="D27" s="181">
        <v>29.612487226384044</v>
      </c>
      <c r="E27" s="81">
        <v>43930.816101855889</v>
      </c>
      <c r="F27" s="74">
        <v>44.480203835918168</v>
      </c>
      <c r="G27" s="74">
        <v>2.5715875403860311</v>
      </c>
      <c r="H27" s="76">
        <v>24.555665390910875</v>
      </c>
      <c r="I27" s="183">
        <v>8660.789673124993</v>
      </c>
      <c r="J27" s="80">
        <v>14</v>
      </c>
      <c r="K27" s="52"/>
      <c r="M27" s="145"/>
      <c r="N27" s="145">
        <v>98764.871365947649</v>
      </c>
      <c r="O27" s="145"/>
      <c r="P27" s="73"/>
      <c r="Q27" s="190">
        <f t="shared" si="0"/>
        <v>2.5715875403860311</v>
      </c>
      <c r="R27" s="190">
        <f t="shared" si="1"/>
        <v>24.555665390910882</v>
      </c>
      <c r="S27" s="145">
        <f t="shared" si="2"/>
        <v>8660.789673124993</v>
      </c>
      <c r="T27" s="147" t="b">
        <f t="shared" si="3"/>
        <v>1</v>
      </c>
      <c r="U27" s="147" t="b">
        <f t="shared" si="4"/>
        <v>1</v>
      </c>
      <c r="V27" s="147" t="b">
        <f t="shared" si="5"/>
        <v>1</v>
      </c>
      <c r="X27" s="167">
        <v>119105.24826602919</v>
      </c>
    </row>
    <row r="28" spans="1:24" ht="13.9" customHeight="1" x14ac:dyDescent="0.2">
      <c r="A28" s="51"/>
      <c r="B28" s="102" t="s">
        <v>21</v>
      </c>
      <c r="C28" s="44">
        <v>22320.020606835584</v>
      </c>
      <c r="D28" s="162">
        <v>36.994321625052429</v>
      </c>
      <c r="E28" s="44">
        <v>35520.409257122315</v>
      </c>
      <c r="F28" s="75">
        <v>56.176811009063265</v>
      </c>
      <c r="G28" s="75">
        <v>2.0792657633139098</v>
      </c>
      <c r="H28" s="75">
        <v>59.141471608875065</v>
      </c>
      <c r="I28" s="173">
        <v>13200.388650286732</v>
      </c>
      <c r="J28" s="72">
        <v>15</v>
      </c>
      <c r="K28" s="52"/>
      <c r="M28" s="145"/>
      <c r="N28" s="145">
        <v>63229.664730152879</v>
      </c>
      <c r="O28" s="145"/>
      <c r="P28" s="73"/>
      <c r="Q28" s="190">
        <f t="shared" si="0"/>
        <v>2.0792657633139098</v>
      </c>
      <c r="R28" s="190">
        <f t="shared" si="1"/>
        <v>59.141471608875072</v>
      </c>
      <c r="S28" s="145">
        <f t="shared" si="2"/>
        <v>13200.388650286732</v>
      </c>
      <c r="T28" s="147" t="b">
        <f t="shared" si="3"/>
        <v>1</v>
      </c>
      <c r="U28" s="147" t="b">
        <f t="shared" si="4"/>
        <v>1</v>
      </c>
      <c r="V28" s="147" t="b">
        <f t="shared" si="5"/>
        <v>1</v>
      </c>
      <c r="X28" s="167">
        <v>60333.639397567822</v>
      </c>
    </row>
    <row r="29" spans="1:24" ht="15" x14ac:dyDescent="0.2">
      <c r="A29" s="51"/>
      <c r="B29" s="90" t="s">
        <v>22</v>
      </c>
      <c r="C29" s="45">
        <v>13564.782607435451</v>
      </c>
      <c r="D29" s="349">
        <v>39.764151123960225</v>
      </c>
      <c r="E29" s="45">
        <v>24774.945781466624</v>
      </c>
      <c r="F29" s="74">
        <v>73.240189053919721</v>
      </c>
      <c r="G29" s="74">
        <v>1.450256278818993</v>
      </c>
      <c r="H29" s="74">
        <v>82.64167217752825</v>
      </c>
      <c r="I29" s="183">
        <v>11210.163174031173</v>
      </c>
      <c r="J29" s="46">
        <v>16</v>
      </c>
      <c r="K29" s="52"/>
      <c r="M29" s="145"/>
      <c r="N29" s="145">
        <v>33826.982291412722</v>
      </c>
      <c r="O29" s="145"/>
      <c r="P29" s="73"/>
      <c r="Q29" s="190">
        <f t="shared" si="0"/>
        <v>1.450256278818993</v>
      </c>
      <c r="R29" s="190">
        <f t="shared" si="1"/>
        <v>82.64167217752825</v>
      </c>
      <c r="S29" s="145">
        <f t="shared" si="2"/>
        <v>11210.163174031173</v>
      </c>
      <c r="T29" s="147" t="b">
        <f t="shared" si="3"/>
        <v>1</v>
      </c>
      <c r="U29" s="147" t="b">
        <f t="shared" si="4"/>
        <v>1</v>
      </c>
      <c r="V29" s="147" t="b">
        <f t="shared" si="5"/>
        <v>1</v>
      </c>
      <c r="X29" s="167">
        <v>34113.094895824084</v>
      </c>
    </row>
    <row r="30" spans="1:24" ht="15" x14ac:dyDescent="0.2">
      <c r="A30" s="51"/>
      <c r="B30" s="89" t="s">
        <v>19</v>
      </c>
      <c r="C30" s="45">
        <v>9886.8115980704806</v>
      </c>
      <c r="D30" s="349">
        <v>29.71124112337359</v>
      </c>
      <c r="E30" s="45">
        <v>22666.782803417591</v>
      </c>
      <c r="F30" s="74">
        <v>64.736688342445362</v>
      </c>
      <c r="G30" s="74">
        <v>1.3268502934877766</v>
      </c>
      <c r="H30" s="74">
        <v>129.26281722452626</v>
      </c>
      <c r="I30" s="183">
        <v>12779.97120534711</v>
      </c>
      <c r="J30" s="46">
        <v>17</v>
      </c>
      <c r="K30" s="52"/>
      <c r="M30" s="145"/>
      <c r="N30" s="145">
        <v>35013.812698472335</v>
      </c>
      <c r="O30" s="145"/>
      <c r="P30" s="73"/>
      <c r="Q30" s="190">
        <f t="shared" si="0"/>
        <v>1.3268502934877766</v>
      </c>
      <c r="R30" s="190">
        <f t="shared" si="1"/>
        <v>129.26281722452626</v>
      </c>
      <c r="S30" s="145">
        <f t="shared" si="2"/>
        <v>12779.97120534711</v>
      </c>
      <c r="T30" s="147" t="b">
        <f t="shared" si="3"/>
        <v>1</v>
      </c>
      <c r="U30" s="147" t="b">
        <f t="shared" si="4"/>
        <v>1</v>
      </c>
      <c r="V30" s="147" t="b">
        <f t="shared" si="5"/>
        <v>1</v>
      </c>
      <c r="X30" s="167">
        <v>33276.333213467165</v>
      </c>
    </row>
    <row r="31" spans="1:24" ht="15" x14ac:dyDescent="0.2">
      <c r="A31" s="51"/>
      <c r="B31" s="89" t="s">
        <v>13</v>
      </c>
      <c r="C31" s="45">
        <v>11403.509676725776</v>
      </c>
      <c r="D31" s="349">
        <v>31.368638064734988</v>
      </c>
      <c r="E31" s="45">
        <v>19091.156672154411</v>
      </c>
      <c r="F31" s="74">
        <v>54.54932727595758</v>
      </c>
      <c r="G31" s="74">
        <v>1.1175431049548812</v>
      </c>
      <c r="H31" s="74">
        <v>67.414745226365639</v>
      </c>
      <c r="I31" s="183">
        <v>7687.6469954286349</v>
      </c>
      <c r="J31" s="46">
        <v>18</v>
      </c>
      <c r="K31" s="52"/>
      <c r="M31" s="145"/>
      <c r="N31" s="145">
        <v>34997.969041075179</v>
      </c>
      <c r="O31" s="145"/>
      <c r="P31" s="73"/>
      <c r="Q31" s="190">
        <f t="shared" si="0"/>
        <v>1.1175431049548812</v>
      </c>
      <c r="R31" s="190">
        <f t="shared" si="1"/>
        <v>67.414745226365653</v>
      </c>
      <c r="S31" s="145">
        <f t="shared" si="2"/>
        <v>7687.6469954286349</v>
      </c>
      <c r="T31" s="147" t="b">
        <f t="shared" si="3"/>
        <v>1</v>
      </c>
      <c r="U31" s="147" t="b">
        <f t="shared" si="4"/>
        <v>1</v>
      </c>
      <c r="V31" s="147" t="b">
        <f t="shared" si="5"/>
        <v>1</v>
      </c>
      <c r="X31" s="167">
        <v>36353.218948149821</v>
      </c>
    </row>
    <row r="32" spans="1:24" ht="13.9" customHeight="1" x14ac:dyDescent="0.2">
      <c r="A32" s="51"/>
      <c r="B32" s="90" t="s">
        <v>15</v>
      </c>
      <c r="C32" s="45">
        <v>3443.279526682069</v>
      </c>
      <c r="D32" s="349">
        <v>35.189509201893848</v>
      </c>
      <c r="E32" s="45">
        <v>7052.91444217358</v>
      </c>
      <c r="F32" s="74">
        <v>69.786508752641126</v>
      </c>
      <c r="G32" s="74">
        <v>0.41285795512767753</v>
      </c>
      <c r="H32" s="74">
        <v>104.83130653553827</v>
      </c>
      <c r="I32" s="183">
        <v>3609.634915491511</v>
      </c>
      <c r="J32" s="46">
        <v>19</v>
      </c>
      <c r="K32" s="52"/>
      <c r="M32" s="145"/>
      <c r="N32" s="145">
        <v>10106.415363423172</v>
      </c>
      <c r="O32" s="145"/>
      <c r="P32" s="73"/>
      <c r="Q32" s="190">
        <f t="shared" si="0"/>
        <v>0.41285795512767753</v>
      </c>
      <c r="R32" s="190">
        <f t="shared" si="1"/>
        <v>104.83130653553827</v>
      </c>
      <c r="S32" s="145">
        <f t="shared" si="2"/>
        <v>3609.634915491511</v>
      </c>
      <c r="T32" s="147" t="b">
        <f t="shared" si="3"/>
        <v>1</v>
      </c>
      <c r="U32" s="147" t="b">
        <f t="shared" si="4"/>
        <v>1</v>
      </c>
      <c r="V32" s="147" t="b">
        <f t="shared" si="5"/>
        <v>1</v>
      </c>
      <c r="X32" s="167">
        <v>9784.9603611315979</v>
      </c>
    </row>
    <row r="33" spans="1:11" x14ac:dyDescent="0.2">
      <c r="A33" s="51"/>
      <c r="B33" s="47"/>
      <c r="C33" s="47"/>
      <c r="D33" s="47"/>
      <c r="E33" s="47"/>
      <c r="F33" s="47"/>
      <c r="G33" s="47"/>
      <c r="H33" s="47"/>
      <c r="I33" s="47"/>
      <c r="J33" s="47"/>
      <c r="K33" s="52"/>
    </row>
    <row r="34" spans="1:11" x14ac:dyDescent="0.2">
      <c r="A34" s="51"/>
      <c r="B34" s="47"/>
      <c r="C34" s="47"/>
      <c r="D34" s="47"/>
      <c r="E34" s="47"/>
      <c r="F34" s="47"/>
      <c r="G34" s="47"/>
      <c r="H34" s="47"/>
      <c r="I34" s="47"/>
      <c r="J34" s="47"/>
      <c r="K34" s="52"/>
    </row>
    <row r="35" spans="1:11" x14ac:dyDescent="0.2">
      <c r="A35" s="211" t="s">
        <v>245</v>
      </c>
      <c r="B35" s="212"/>
      <c r="C35" s="212"/>
      <c r="D35" s="54"/>
      <c r="E35" s="54"/>
      <c r="F35" s="54"/>
      <c r="G35" s="54"/>
      <c r="H35" s="54"/>
      <c r="I35" s="54"/>
      <c r="J35" s="54"/>
      <c r="K35" s="55"/>
    </row>
  </sheetData>
  <sortState ref="B14:AA32">
    <sortCondition ref="J14:J32"/>
  </sortState>
  <mergeCells count="7">
    <mergeCell ref="C8:J8"/>
    <mergeCell ref="C9:J9"/>
    <mergeCell ref="C11:D11"/>
    <mergeCell ref="E11:F11"/>
    <mergeCell ref="G11:G12"/>
    <mergeCell ref="H11:I11"/>
    <mergeCell ref="J11:J12"/>
  </mergeCells>
  <pageMargins left="0.70866141732283472" right="0.70866141732283472" top="0.74803149606299213" bottom="0.74803149606299213" header="0.31496062992125984" footer="0.31496062992125984"/>
  <pageSetup scale="81" orientation="portrait" horizontalDpi="4294967294" r:id="rId1"/>
  <headerFooter>
    <oddFooter>&amp;CPágina 47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</sheetPr>
  <dimension ref="A1:V35"/>
  <sheetViews>
    <sheetView showGridLines="0" zoomScaleNormal="100" zoomScaleSheetLayoutView="80" workbookViewId="0"/>
  </sheetViews>
  <sheetFormatPr baseColWidth="10" defaultColWidth="11.42578125" defaultRowHeight="14.25" x14ac:dyDescent="0.2"/>
  <cols>
    <col min="1" max="1" width="1.85546875" style="14" customWidth="1"/>
    <col min="2" max="2" width="23.85546875" style="14" customWidth="1"/>
    <col min="3" max="3" width="11.85546875" style="14" customWidth="1"/>
    <col min="4" max="4" width="12.7109375" style="14" customWidth="1"/>
    <col min="5" max="5" width="11" style="14" customWidth="1"/>
    <col min="6" max="6" width="11.5703125" style="14" customWidth="1"/>
    <col min="7" max="7" width="12.5703125" style="14" customWidth="1"/>
    <col min="8" max="8" width="7.85546875" style="14" bestFit="1" customWidth="1"/>
    <col min="9" max="9" width="11.28515625" style="14" bestFit="1" customWidth="1"/>
    <col min="10" max="10" width="10.85546875" style="14" customWidth="1"/>
    <col min="11" max="11" width="1.85546875" style="14" customWidth="1"/>
    <col min="12" max="13" width="3" style="14" customWidth="1"/>
    <col min="14" max="14" width="12.28515625" style="14" customWidth="1"/>
    <col min="15" max="16" width="2.28515625" style="14" customWidth="1"/>
    <col min="17" max="17" width="10.7109375" style="14" customWidth="1"/>
    <col min="18" max="18" width="7.140625" style="14" customWidth="1"/>
    <col min="19" max="19" width="9.28515625" style="14" customWidth="1"/>
    <col min="20" max="22" width="14.5703125" style="14" bestFit="1" customWidth="1"/>
    <col min="23" max="16384" width="11.42578125" style="14"/>
  </cols>
  <sheetData>
    <row r="1" spans="1:22" x14ac:dyDescent="0.2">
      <c r="A1" s="48"/>
      <c r="B1" s="49"/>
      <c r="C1" s="49"/>
      <c r="D1" s="49"/>
      <c r="E1" s="49"/>
      <c r="F1" s="49"/>
      <c r="G1" s="49"/>
      <c r="H1" s="49"/>
      <c r="I1" s="49"/>
      <c r="J1" s="49"/>
      <c r="K1" s="50"/>
    </row>
    <row r="2" spans="1:22" x14ac:dyDescent="0.2">
      <c r="A2" s="51"/>
      <c r="B2" s="47"/>
      <c r="C2" s="47"/>
      <c r="D2" s="47"/>
      <c r="E2" s="47"/>
      <c r="F2" s="47"/>
      <c r="G2" s="47"/>
      <c r="H2" s="47"/>
      <c r="I2" s="47"/>
      <c r="J2" s="47"/>
      <c r="K2" s="52"/>
    </row>
    <row r="3" spans="1:22" x14ac:dyDescent="0.2">
      <c r="A3" s="51"/>
      <c r="B3" s="47"/>
      <c r="C3" s="47"/>
      <c r="D3" s="47"/>
      <c r="E3" s="47"/>
      <c r="F3" s="47"/>
      <c r="G3" s="47"/>
      <c r="H3" s="47"/>
      <c r="I3" s="47"/>
      <c r="J3" s="47"/>
      <c r="K3" s="52"/>
    </row>
    <row r="4" spans="1:22" x14ac:dyDescent="0.2">
      <c r="A4" s="51"/>
      <c r="B4" s="47"/>
      <c r="C4" s="47"/>
      <c r="D4" s="47"/>
      <c r="E4" s="47"/>
      <c r="F4" s="47"/>
      <c r="G4" s="47"/>
      <c r="H4" s="47"/>
      <c r="I4" s="47"/>
      <c r="J4" s="47"/>
      <c r="K4" s="52"/>
    </row>
    <row r="5" spans="1:22" ht="15.75" x14ac:dyDescent="0.25">
      <c r="A5" s="51"/>
      <c r="B5" s="47"/>
      <c r="C5" s="47"/>
      <c r="D5" s="47"/>
      <c r="E5" s="47"/>
      <c r="F5" s="47"/>
      <c r="G5" s="47"/>
      <c r="H5" s="47"/>
      <c r="I5" s="47"/>
      <c r="J5" s="47"/>
      <c r="K5" s="52"/>
      <c r="L5" s="196"/>
    </row>
    <row r="6" spans="1:22" x14ac:dyDescent="0.2">
      <c r="A6" s="51"/>
      <c r="B6" s="47"/>
      <c r="C6" s="47"/>
      <c r="D6" s="47"/>
      <c r="E6" s="47"/>
      <c r="F6" s="47"/>
      <c r="G6" s="47"/>
      <c r="H6" s="47"/>
      <c r="I6" s="47"/>
      <c r="J6" s="47"/>
      <c r="K6" s="52"/>
    </row>
    <row r="7" spans="1:22" x14ac:dyDescent="0.2">
      <c r="A7" s="51"/>
      <c r="B7" s="47"/>
      <c r="C7" s="47"/>
      <c r="D7" s="47"/>
      <c r="E7" s="47"/>
      <c r="F7" s="47"/>
      <c r="G7" s="47"/>
      <c r="H7" s="47"/>
      <c r="I7" s="47"/>
      <c r="J7" s="47"/>
      <c r="K7" s="52"/>
    </row>
    <row r="8" spans="1:22" ht="15" x14ac:dyDescent="0.25">
      <c r="A8" s="51"/>
      <c r="B8" s="63"/>
      <c r="C8" s="418" t="s">
        <v>128</v>
      </c>
      <c r="D8" s="418"/>
      <c r="E8" s="418"/>
      <c r="F8" s="418"/>
      <c r="G8" s="418"/>
      <c r="H8" s="418"/>
      <c r="I8" s="418"/>
      <c r="J8" s="418"/>
      <c r="K8" s="52"/>
    </row>
    <row r="9" spans="1:22" ht="15" x14ac:dyDescent="0.25">
      <c r="A9" s="51"/>
      <c r="C9" s="418" t="s">
        <v>260</v>
      </c>
      <c r="D9" s="418"/>
      <c r="E9" s="418"/>
      <c r="F9" s="418"/>
      <c r="G9" s="418"/>
      <c r="H9" s="418"/>
      <c r="I9" s="418"/>
      <c r="J9" s="418"/>
      <c r="K9" s="52"/>
    </row>
    <row r="10" spans="1:22" ht="15" x14ac:dyDescent="0.25">
      <c r="A10" s="51"/>
      <c r="B10" s="96"/>
      <c r="C10" s="113"/>
      <c r="D10" s="113"/>
      <c r="E10" s="113"/>
      <c r="F10" s="113"/>
      <c r="G10" s="113"/>
      <c r="H10" s="113"/>
      <c r="I10" s="113"/>
      <c r="J10" s="113"/>
      <c r="K10" s="52"/>
    </row>
    <row r="11" spans="1:22" ht="24.75" customHeight="1" x14ac:dyDescent="0.25">
      <c r="A11" s="51"/>
      <c r="B11" s="47"/>
      <c r="C11" s="421">
        <v>2014</v>
      </c>
      <c r="D11" s="421"/>
      <c r="E11" s="428">
        <v>2017</v>
      </c>
      <c r="F11" s="422"/>
      <c r="G11" s="416" t="s">
        <v>396</v>
      </c>
      <c r="H11" s="419" t="s">
        <v>157</v>
      </c>
      <c r="I11" s="419"/>
      <c r="J11" s="430" t="s">
        <v>155</v>
      </c>
      <c r="K11" s="52"/>
    </row>
    <row r="12" spans="1:22" ht="48.75" customHeight="1" x14ac:dyDescent="0.2">
      <c r="A12" s="51"/>
      <c r="B12" s="47"/>
      <c r="C12" s="336" t="s">
        <v>108</v>
      </c>
      <c r="D12" s="336" t="s">
        <v>394</v>
      </c>
      <c r="E12" s="336" t="s">
        <v>108</v>
      </c>
      <c r="F12" s="336" t="s">
        <v>395</v>
      </c>
      <c r="G12" s="416"/>
      <c r="H12" s="114" t="s">
        <v>0</v>
      </c>
      <c r="I12" s="15" t="s">
        <v>108</v>
      </c>
      <c r="J12" s="430"/>
      <c r="K12" s="52"/>
      <c r="M12" s="147"/>
      <c r="N12" s="147"/>
      <c r="O12" s="147"/>
      <c r="P12" s="147"/>
      <c r="Q12" s="147"/>
      <c r="R12" s="147"/>
    </row>
    <row r="13" spans="1:22" ht="6.75" customHeight="1" x14ac:dyDescent="0.2">
      <c r="A13" s="51"/>
      <c r="B13" s="47"/>
      <c r="C13" s="53"/>
      <c r="D13" s="53"/>
      <c r="E13" s="53"/>
      <c r="F13" s="53"/>
      <c r="G13" s="53"/>
      <c r="H13" s="53"/>
      <c r="I13" s="53"/>
      <c r="K13" s="52"/>
      <c r="M13" s="147"/>
      <c r="N13" s="147" t="s">
        <v>209</v>
      </c>
      <c r="O13" s="147"/>
      <c r="P13" s="147"/>
      <c r="Q13" s="145">
        <f>SUM(E14:E32)</f>
        <v>1799940.569044478</v>
      </c>
      <c r="R13" s="147"/>
    </row>
    <row r="14" spans="1:22" ht="13.9" customHeight="1" x14ac:dyDescent="0.2">
      <c r="A14" s="51"/>
      <c r="B14" s="89" t="s">
        <v>5</v>
      </c>
      <c r="C14" s="45">
        <v>230035.42387347147</v>
      </c>
      <c r="D14" s="74">
        <v>64.646411865296628</v>
      </c>
      <c r="E14" s="45">
        <v>329645.44433868979</v>
      </c>
      <c r="F14" s="74">
        <v>74.882598391510044</v>
      </c>
      <c r="G14" s="74">
        <v>18.31424048148914</v>
      </c>
      <c r="H14" s="74">
        <v>43.302035307400203</v>
      </c>
      <c r="I14" s="45">
        <v>99610.020465218317</v>
      </c>
      <c r="J14" s="46">
        <v>1</v>
      </c>
      <c r="K14" s="52"/>
      <c r="M14" s="147"/>
      <c r="N14" s="145">
        <v>440216.35389199312</v>
      </c>
      <c r="O14" s="145"/>
      <c r="P14" s="145"/>
      <c r="Q14" s="190">
        <f>+E14/$Q$13*100</f>
        <v>18.31424048148914</v>
      </c>
      <c r="R14" s="190">
        <f>+((E14-C14)/C14)*100</f>
        <v>43.302035307400196</v>
      </c>
      <c r="S14" s="145">
        <f>+E14-C14</f>
        <v>99610.020465218317</v>
      </c>
      <c r="T14" s="147" t="b">
        <f>+ROUND(G14,4)=ROUND(Q14,4)</f>
        <v>1</v>
      </c>
      <c r="U14" s="147" t="b">
        <f>+ROUND(H14,4)=ROUND(R14,4)</f>
        <v>1</v>
      </c>
      <c r="V14" s="147" t="b">
        <f>+ROUND(I14,4)=ROUND(S14,4)</f>
        <v>1</v>
      </c>
    </row>
    <row r="15" spans="1:22" ht="13.9" customHeight="1" x14ac:dyDescent="0.2">
      <c r="A15" s="51"/>
      <c r="B15" s="89" t="s">
        <v>9</v>
      </c>
      <c r="C15" s="45">
        <v>179660.20024244025</v>
      </c>
      <c r="D15" s="74">
        <v>56.938180355354106</v>
      </c>
      <c r="E15" s="45">
        <v>245847.46252660928</v>
      </c>
      <c r="F15" s="74">
        <v>63.271455642611741</v>
      </c>
      <c r="G15" s="74">
        <v>13.658643332714067</v>
      </c>
      <c r="H15" s="74">
        <v>36.840247419769902</v>
      </c>
      <c r="I15" s="45">
        <v>66187.262284169032</v>
      </c>
      <c r="J15" s="46">
        <v>2</v>
      </c>
      <c r="K15" s="52"/>
      <c r="M15" s="147"/>
      <c r="N15" s="145">
        <v>388559.83322918398</v>
      </c>
      <c r="O15" s="145"/>
      <c r="P15" s="145"/>
      <c r="Q15" s="190">
        <f t="shared" ref="Q15:Q32" si="0">+E15/$Q$13*100</f>
        <v>13.658643332714067</v>
      </c>
      <c r="R15" s="190">
        <f t="shared" ref="R15:R32" si="1">+((E15-C15)/C15)*100</f>
        <v>36.840247419769902</v>
      </c>
      <c r="S15" s="145">
        <f t="shared" ref="S15:S32" si="2">+E15-C15</f>
        <v>66187.262284169032</v>
      </c>
      <c r="T15" s="147" t="b">
        <f t="shared" ref="T15:T32" si="3">+ROUND(G15,4)=ROUND(Q15,4)</f>
        <v>1</v>
      </c>
      <c r="U15" s="147" t="b">
        <f t="shared" ref="U15:U32" si="4">+ROUND(H15,4)=ROUND(R15,4)</f>
        <v>1</v>
      </c>
      <c r="V15" s="147" t="b">
        <f t="shared" ref="V15:V32" si="5">+ROUND(I15,4)=ROUND(S15,4)</f>
        <v>1</v>
      </c>
    </row>
    <row r="16" spans="1:22" ht="15" x14ac:dyDescent="0.2">
      <c r="A16" s="51"/>
      <c r="B16" s="89" t="s">
        <v>7</v>
      </c>
      <c r="C16" s="45">
        <v>179872.26151521775</v>
      </c>
      <c r="D16" s="74">
        <v>64.828129428830835</v>
      </c>
      <c r="E16" s="45">
        <v>218853.9553726548</v>
      </c>
      <c r="F16" s="74">
        <v>76.802904547354473</v>
      </c>
      <c r="G16" s="74">
        <v>12.158954530861887</v>
      </c>
      <c r="H16" s="74">
        <v>21.671876213186493</v>
      </c>
      <c r="I16" s="45">
        <v>38981.693857437058</v>
      </c>
      <c r="J16" s="46">
        <v>3</v>
      </c>
      <c r="K16" s="52"/>
      <c r="M16" s="147"/>
      <c r="N16" s="145">
        <v>284955.31082124077</v>
      </c>
      <c r="O16" s="145"/>
      <c r="P16" s="145"/>
      <c r="Q16" s="190">
        <f t="shared" si="0"/>
        <v>12.158954530861887</v>
      </c>
      <c r="R16" s="190">
        <f t="shared" si="1"/>
        <v>21.671876213186483</v>
      </c>
      <c r="S16" s="145">
        <f t="shared" si="2"/>
        <v>38981.693857437058</v>
      </c>
      <c r="T16" s="147" t="b">
        <f t="shared" si="3"/>
        <v>1</v>
      </c>
      <c r="U16" s="147" t="b">
        <f t="shared" si="4"/>
        <v>1</v>
      </c>
      <c r="V16" s="147" t="b">
        <f t="shared" si="5"/>
        <v>1</v>
      </c>
    </row>
    <row r="17" spans="1:22" ht="15" x14ac:dyDescent="0.2">
      <c r="A17" s="51"/>
      <c r="B17" s="89" t="s">
        <v>4</v>
      </c>
      <c r="C17" s="81">
        <v>134206.3376633575</v>
      </c>
      <c r="D17" s="76">
        <v>74.468852963131056</v>
      </c>
      <c r="E17" s="81">
        <v>152090.85867702868</v>
      </c>
      <c r="F17" s="74">
        <v>83.023298538339333</v>
      </c>
      <c r="G17" s="74">
        <v>8.4497711364863619</v>
      </c>
      <c r="H17" s="74">
        <v>13.326137442579377</v>
      </c>
      <c r="I17" s="45">
        <v>17884.521013671183</v>
      </c>
      <c r="J17" s="80">
        <v>4</v>
      </c>
      <c r="K17" s="52"/>
      <c r="M17" s="147"/>
      <c r="N17" s="145">
        <v>183190.57584395379</v>
      </c>
      <c r="O17" s="145"/>
      <c r="P17" s="145"/>
      <c r="Q17" s="190">
        <f t="shared" si="0"/>
        <v>8.4497711364863619</v>
      </c>
      <c r="R17" s="190">
        <f t="shared" si="1"/>
        <v>13.32613744257937</v>
      </c>
      <c r="S17" s="145">
        <f t="shared" si="2"/>
        <v>17884.521013671183</v>
      </c>
      <c r="T17" s="147" t="b">
        <f t="shared" si="3"/>
        <v>1</v>
      </c>
      <c r="U17" s="147" t="b">
        <f t="shared" si="4"/>
        <v>1</v>
      </c>
      <c r="V17" s="147" t="b">
        <f t="shared" si="5"/>
        <v>1</v>
      </c>
    </row>
    <row r="18" spans="1:22" ht="13.9" customHeight="1" x14ac:dyDescent="0.2">
      <c r="A18" s="51"/>
      <c r="B18" s="89" t="s">
        <v>18</v>
      </c>
      <c r="C18" s="45">
        <v>84066.876470227318</v>
      </c>
      <c r="D18" s="74">
        <v>46.42718177387961</v>
      </c>
      <c r="E18" s="45">
        <v>123057.11683800434</v>
      </c>
      <c r="F18" s="74">
        <v>55.317047354491052</v>
      </c>
      <c r="G18" s="74">
        <v>6.8367322207383117</v>
      </c>
      <c r="H18" s="74">
        <v>46.380027431595593</v>
      </c>
      <c r="I18" s="45">
        <v>38990.24036777702</v>
      </c>
      <c r="J18" s="46">
        <v>5</v>
      </c>
      <c r="K18" s="52"/>
      <c r="M18" s="147"/>
      <c r="N18" s="145">
        <v>222457.85471775301</v>
      </c>
      <c r="O18" s="145"/>
      <c r="P18" s="145"/>
      <c r="Q18" s="190">
        <f t="shared" si="0"/>
        <v>6.8367322207383117</v>
      </c>
      <c r="R18" s="190">
        <f t="shared" si="1"/>
        <v>46.380027431595607</v>
      </c>
      <c r="S18" s="145">
        <f t="shared" si="2"/>
        <v>38990.24036777702</v>
      </c>
      <c r="T18" s="147" t="b">
        <f t="shared" si="3"/>
        <v>1</v>
      </c>
      <c r="U18" s="147" t="b">
        <f t="shared" si="4"/>
        <v>1</v>
      </c>
      <c r="V18" s="147" t="b">
        <f t="shared" si="5"/>
        <v>1</v>
      </c>
    </row>
    <row r="19" spans="1:22" ht="15" x14ac:dyDescent="0.2">
      <c r="A19" s="51"/>
      <c r="B19" s="89" t="s">
        <v>11</v>
      </c>
      <c r="C19" s="45">
        <v>74173.523015064362</v>
      </c>
      <c r="D19" s="74">
        <v>38.566932979558352</v>
      </c>
      <c r="E19" s="45">
        <v>112329.46668648659</v>
      </c>
      <c r="F19" s="74">
        <v>49.459377989438543</v>
      </c>
      <c r="G19" s="74">
        <v>6.2407319785073874</v>
      </c>
      <c r="H19" s="74">
        <v>51.441460672796801</v>
      </c>
      <c r="I19" s="45">
        <v>38155.943671422225</v>
      </c>
      <c r="J19" s="46">
        <v>6</v>
      </c>
      <c r="K19" s="52"/>
      <c r="M19" s="147"/>
      <c r="N19" s="145">
        <v>227114.59636729193</v>
      </c>
      <c r="O19" s="145"/>
      <c r="P19" s="145"/>
      <c r="Q19" s="190">
        <f t="shared" si="0"/>
        <v>6.2407319785073874</v>
      </c>
      <c r="R19" s="190">
        <f t="shared" si="1"/>
        <v>51.441460672796815</v>
      </c>
      <c r="S19" s="145">
        <f t="shared" si="2"/>
        <v>38155.943671422225</v>
      </c>
      <c r="T19" s="147" t="b">
        <f t="shared" si="3"/>
        <v>1</v>
      </c>
      <c r="U19" s="147" t="b">
        <f t="shared" si="4"/>
        <v>1</v>
      </c>
      <c r="V19" s="147" t="b">
        <f t="shared" si="5"/>
        <v>1</v>
      </c>
    </row>
    <row r="20" spans="1:22" ht="15" x14ac:dyDescent="0.2">
      <c r="A20" s="51"/>
      <c r="B20" s="89" t="s">
        <v>10</v>
      </c>
      <c r="C20" s="45">
        <v>78661.723900130295</v>
      </c>
      <c r="D20" s="74">
        <v>65.863058821613123</v>
      </c>
      <c r="E20" s="45">
        <v>107538.08161864003</v>
      </c>
      <c r="F20" s="74">
        <v>76.252362538855152</v>
      </c>
      <c r="G20" s="74">
        <v>5.9745351301086584</v>
      </c>
      <c r="H20" s="74">
        <v>36.709540913661456</v>
      </c>
      <c r="I20" s="45">
        <v>28876.357718509738</v>
      </c>
      <c r="J20" s="46">
        <v>7</v>
      </c>
      <c r="K20" s="52"/>
      <c r="M20" s="147"/>
      <c r="N20" s="145">
        <v>141029.17999929894</v>
      </c>
      <c r="O20" s="145"/>
      <c r="P20" s="145"/>
      <c r="Q20" s="190">
        <f t="shared" si="0"/>
        <v>5.9745351301086584</v>
      </c>
      <c r="R20" s="190">
        <f t="shared" si="1"/>
        <v>36.709540913661449</v>
      </c>
      <c r="S20" s="145">
        <f t="shared" si="2"/>
        <v>28876.357718509738</v>
      </c>
      <c r="T20" s="147" t="b">
        <f t="shared" si="3"/>
        <v>1</v>
      </c>
      <c r="U20" s="147" t="b">
        <f t="shared" si="4"/>
        <v>1</v>
      </c>
      <c r="V20" s="147" t="b">
        <f t="shared" si="5"/>
        <v>1</v>
      </c>
    </row>
    <row r="21" spans="1:22" ht="13.9" customHeight="1" x14ac:dyDescent="0.2">
      <c r="A21" s="51"/>
      <c r="B21" s="89" t="s">
        <v>14</v>
      </c>
      <c r="C21" s="45">
        <v>58429.965556719282</v>
      </c>
      <c r="D21" s="74">
        <v>68.304907715681054</v>
      </c>
      <c r="E21" s="45">
        <v>76972.593430807086</v>
      </c>
      <c r="F21" s="74">
        <v>79.484677093755437</v>
      </c>
      <c r="G21" s="74">
        <v>4.2763963852244853</v>
      </c>
      <c r="H21" s="74">
        <v>31.734791724441557</v>
      </c>
      <c r="I21" s="45">
        <v>18542.627874087804</v>
      </c>
      <c r="J21" s="46">
        <v>8</v>
      </c>
      <c r="K21" s="52"/>
      <c r="M21" s="147"/>
      <c r="N21" s="145">
        <v>96839.53718528006</v>
      </c>
      <c r="O21" s="145"/>
      <c r="P21" s="145"/>
      <c r="Q21" s="190">
        <f t="shared" si="0"/>
        <v>4.2763963852244853</v>
      </c>
      <c r="R21" s="190">
        <f t="shared" si="1"/>
        <v>31.734791724441557</v>
      </c>
      <c r="S21" s="145">
        <f t="shared" si="2"/>
        <v>18542.627874087804</v>
      </c>
      <c r="T21" s="147" t="b">
        <f t="shared" si="3"/>
        <v>1</v>
      </c>
      <c r="U21" s="147" t="b">
        <f t="shared" si="4"/>
        <v>1</v>
      </c>
      <c r="V21" s="147" t="b">
        <f t="shared" si="5"/>
        <v>1</v>
      </c>
    </row>
    <row r="22" spans="1:22" ht="15" x14ac:dyDescent="0.2">
      <c r="A22" s="51"/>
      <c r="B22" s="89" t="s">
        <v>20</v>
      </c>
      <c r="C22" s="45">
        <v>48755.590766387082</v>
      </c>
      <c r="D22" s="74">
        <v>41.818313466583128</v>
      </c>
      <c r="E22" s="45">
        <v>61355.029610145357</v>
      </c>
      <c r="F22" s="74">
        <v>51.475091607139078</v>
      </c>
      <c r="G22" s="74">
        <v>3.4087253026757698</v>
      </c>
      <c r="H22" s="74">
        <v>25.842039129683858</v>
      </c>
      <c r="I22" s="45">
        <v>12599.438843758275</v>
      </c>
      <c r="J22" s="46">
        <v>9</v>
      </c>
      <c r="K22" s="52"/>
      <c r="M22" s="147"/>
      <c r="N22" s="145">
        <v>119193.62879120361</v>
      </c>
      <c r="O22" s="145"/>
      <c r="P22" s="145"/>
      <c r="Q22" s="190">
        <f t="shared" si="0"/>
        <v>3.4087253026757698</v>
      </c>
      <c r="R22" s="190">
        <f t="shared" si="1"/>
        <v>25.842039129683847</v>
      </c>
      <c r="S22" s="145">
        <f t="shared" si="2"/>
        <v>12599.438843758275</v>
      </c>
      <c r="T22" s="147" t="b">
        <f t="shared" si="3"/>
        <v>1</v>
      </c>
      <c r="U22" s="147" t="b">
        <f t="shared" si="4"/>
        <v>1</v>
      </c>
      <c r="V22" s="147" t="b">
        <f t="shared" si="5"/>
        <v>1</v>
      </c>
    </row>
    <row r="23" spans="1:22" ht="13.9" customHeight="1" x14ac:dyDescent="0.2">
      <c r="A23" s="51"/>
      <c r="B23" s="89" t="s">
        <v>17</v>
      </c>
      <c r="C23" s="45">
        <v>55093.552042942509</v>
      </c>
      <c r="D23" s="74">
        <v>50.68107445941461</v>
      </c>
      <c r="E23" s="45">
        <v>58067.253945763863</v>
      </c>
      <c r="F23" s="74">
        <v>51.644298535408936</v>
      </c>
      <c r="G23" s="74">
        <v>3.2260650681699796</v>
      </c>
      <c r="H23" s="74">
        <v>5.3975497904065195</v>
      </c>
      <c r="I23" s="45">
        <v>2973.7019028213545</v>
      </c>
      <c r="J23" s="46">
        <v>10</v>
      </c>
      <c r="K23" s="52"/>
      <c r="M23" s="147"/>
      <c r="N23" s="145">
        <v>112436.9109320967</v>
      </c>
      <c r="O23" s="145"/>
      <c r="P23" s="145"/>
      <c r="Q23" s="190">
        <f t="shared" si="0"/>
        <v>3.2260650681699796</v>
      </c>
      <c r="R23" s="190">
        <f t="shared" si="1"/>
        <v>5.3975497904065275</v>
      </c>
      <c r="S23" s="145">
        <f t="shared" si="2"/>
        <v>2973.7019028213545</v>
      </c>
      <c r="T23" s="147" t="b">
        <f t="shared" si="3"/>
        <v>1</v>
      </c>
      <c r="U23" s="147" t="b">
        <f t="shared" si="4"/>
        <v>1</v>
      </c>
      <c r="V23" s="147" t="b">
        <f t="shared" si="5"/>
        <v>1</v>
      </c>
    </row>
    <row r="24" spans="1:22" ht="15" x14ac:dyDescent="0.2">
      <c r="A24" s="51"/>
      <c r="B24" s="89" t="s">
        <v>8</v>
      </c>
      <c r="C24" s="45">
        <v>54254.567857748596</v>
      </c>
      <c r="D24" s="74">
        <v>64.007750727227702</v>
      </c>
      <c r="E24" s="45">
        <v>54651.911378931392</v>
      </c>
      <c r="F24" s="74">
        <v>72.082477028501174</v>
      </c>
      <c r="G24" s="74">
        <v>3.0363175495257644</v>
      </c>
      <c r="H24" s="74">
        <v>0.73236878823659257</v>
      </c>
      <c r="I24" s="45">
        <v>397.34352118279639</v>
      </c>
      <c r="J24" s="46">
        <v>11</v>
      </c>
      <c r="K24" s="52"/>
      <c r="M24" s="147"/>
      <c r="N24" s="145">
        <v>75818.581202921487</v>
      </c>
      <c r="O24" s="145"/>
      <c r="P24" s="145"/>
      <c r="Q24" s="190">
        <f t="shared" si="0"/>
        <v>3.0363175495257644</v>
      </c>
      <c r="R24" s="190">
        <f t="shared" si="1"/>
        <v>0.73236878823659834</v>
      </c>
      <c r="S24" s="145">
        <f t="shared" si="2"/>
        <v>397.34352118279639</v>
      </c>
      <c r="T24" s="147" t="b">
        <f t="shared" si="3"/>
        <v>1</v>
      </c>
      <c r="U24" s="147" t="b">
        <f t="shared" si="4"/>
        <v>1</v>
      </c>
      <c r="V24" s="147" t="b">
        <f t="shared" si="5"/>
        <v>1</v>
      </c>
    </row>
    <row r="25" spans="1:22" ht="13.9" customHeight="1" x14ac:dyDescent="0.2">
      <c r="A25" s="51"/>
      <c r="B25" s="90" t="s">
        <v>12</v>
      </c>
      <c r="C25" s="45">
        <v>51384.801925096443</v>
      </c>
      <c r="D25" s="74">
        <v>84.882460150470635</v>
      </c>
      <c r="E25" s="45">
        <v>52189.937159664718</v>
      </c>
      <c r="F25" s="74">
        <v>90.849954392608765</v>
      </c>
      <c r="G25" s="74">
        <v>2.8995366878902242</v>
      </c>
      <c r="H25" s="74">
        <v>1.5668742593226703</v>
      </c>
      <c r="I25" s="45">
        <v>805.13523456827534</v>
      </c>
      <c r="J25" s="46">
        <v>12</v>
      </c>
      <c r="K25" s="52"/>
      <c r="M25" s="147"/>
      <c r="N25" s="145">
        <v>57446.299790229401</v>
      </c>
      <c r="O25" s="145"/>
      <c r="P25" s="145"/>
      <c r="Q25" s="190">
        <f t="shared" si="0"/>
        <v>2.8995366878902242</v>
      </c>
      <c r="R25" s="190">
        <f t="shared" si="1"/>
        <v>1.566874259322669</v>
      </c>
      <c r="S25" s="145">
        <f t="shared" si="2"/>
        <v>805.13523456827534</v>
      </c>
      <c r="T25" s="147" t="b">
        <f t="shared" si="3"/>
        <v>1</v>
      </c>
      <c r="U25" s="147" t="b">
        <f t="shared" si="4"/>
        <v>1</v>
      </c>
      <c r="V25" s="147" t="b">
        <f t="shared" si="5"/>
        <v>1</v>
      </c>
    </row>
    <row r="26" spans="1:22" ht="13.9" customHeight="1" x14ac:dyDescent="0.2">
      <c r="A26" s="51"/>
      <c r="B26" s="89" t="s">
        <v>6</v>
      </c>
      <c r="C26" s="45">
        <v>52407.615659314499</v>
      </c>
      <c r="D26" s="74">
        <v>80.203906691139565</v>
      </c>
      <c r="E26" s="45">
        <v>50896.336992621626</v>
      </c>
      <c r="F26" s="74">
        <v>87.151031593011837</v>
      </c>
      <c r="G26" s="74">
        <v>2.8276676390288049</v>
      </c>
      <c r="H26" s="74">
        <v>-2.8837004845197023</v>
      </c>
      <c r="I26" s="45">
        <v>-1511.2786666928732</v>
      </c>
      <c r="J26" s="46">
        <v>13</v>
      </c>
      <c r="K26" s="52"/>
      <c r="M26" s="147"/>
      <c r="N26" s="145">
        <v>58400.154378324907</v>
      </c>
      <c r="O26" s="145"/>
      <c r="P26" s="145"/>
      <c r="Q26" s="190">
        <f t="shared" si="0"/>
        <v>2.8276676390288049</v>
      </c>
      <c r="R26" s="190">
        <f t="shared" si="1"/>
        <v>-2.8837004845196978</v>
      </c>
      <c r="S26" s="145">
        <f t="shared" si="2"/>
        <v>-1511.2786666928732</v>
      </c>
      <c r="T26" s="147" t="b">
        <f t="shared" si="3"/>
        <v>1</v>
      </c>
      <c r="U26" s="147" t="b">
        <f t="shared" si="4"/>
        <v>1</v>
      </c>
      <c r="V26" s="147" t="b">
        <f t="shared" si="5"/>
        <v>1</v>
      </c>
    </row>
    <row r="27" spans="1:22" ht="13.9" customHeight="1" x14ac:dyDescent="0.2">
      <c r="A27" s="51"/>
      <c r="B27" s="89" t="s">
        <v>16</v>
      </c>
      <c r="C27" s="81">
        <v>43854.880128833844</v>
      </c>
      <c r="D27" s="76">
        <v>36.633359063701306</v>
      </c>
      <c r="E27" s="81">
        <v>42911.411434323061</v>
      </c>
      <c r="F27" s="74">
        <v>43.448050750074835</v>
      </c>
      <c r="G27" s="74">
        <v>2.3840460164250392</v>
      </c>
      <c r="H27" s="74">
        <v>-2.1513425455482404</v>
      </c>
      <c r="I27" s="45">
        <v>-943.46869451078237</v>
      </c>
      <c r="J27" s="80">
        <v>14</v>
      </c>
      <c r="K27" s="52"/>
      <c r="M27" s="147"/>
      <c r="N27" s="145">
        <v>98764.871365947649</v>
      </c>
      <c r="O27" s="145"/>
      <c r="P27" s="145"/>
      <c r="Q27" s="190">
        <f t="shared" si="0"/>
        <v>2.3840460164250392</v>
      </c>
      <c r="R27" s="190">
        <f t="shared" si="1"/>
        <v>-2.1513425455482382</v>
      </c>
      <c r="S27" s="145">
        <f t="shared" si="2"/>
        <v>-943.46869451078237</v>
      </c>
      <c r="T27" s="147" t="b">
        <f t="shared" si="3"/>
        <v>1</v>
      </c>
      <c r="U27" s="147" t="b">
        <f t="shared" si="4"/>
        <v>1</v>
      </c>
      <c r="V27" s="147" t="b">
        <f t="shared" si="5"/>
        <v>1</v>
      </c>
    </row>
    <row r="28" spans="1:22" ht="13.9" customHeight="1" x14ac:dyDescent="0.2">
      <c r="A28" s="51"/>
      <c r="B28" s="102" t="s">
        <v>21</v>
      </c>
      <c r="C28" s="44">
        <v>31197.248862242228</v>
      </c>
      <c r="D28" s="75">
        <v>51.099067587641912</v>
      </c>
      <c r="E28" s="44">
        <v>38327.211062534545</v>
      </c>
      <c r="F28" s="75">
        <v>60.615869506986506</v>
      </c>
      <c r="G28" s="75">
        <v>2.1293598089675285</v>
      </c>
      <c r="H28" s="75">
        <v>22.854458198465231</v>
      </c>
      <c r="I28" s="44">
        <v>7129.962200292317</v>
      </c>
      <c r="J28" s="72">
        <v>15</v>
      </c>
      <c r="K28" s="52"/>
      <c r="M28" s="147"/>
      <c r="N28" s="145">
        <v>63229.664730152879</v>
      </c>
      <c r="O28" s="145"/>
      <c r="P28" s="145"/>
      <c r="Q28" s="190">
        <f t="shared" si="0"/>
        <v>2.1293598089675285</v>
      </c>
      <c r="R28" s="190">
        <f t="shared" si="1"/>
        <v>22.85445819846522</v>
      </c>
      <c r="S28" s="145">
        <f t="shared" si="2"/>
        <v>7129.962200292317</v>
      </c>
      <c r="T28" s="147" t="b">
        <f t="shared" si="3"/>
        <v>1</v>
      </c>
      <c r="U28" s="147" t="b">
        <f t="shared" si="4"/>
        <v>1</v>
      </c>
      <c r="V28" s="147" t="b">
        <f t="shared" si="5"/>
        <v>1</v>
      </c>
    </row>
    <row r="29" spans="1:22" ht="15" x14ac:dyDescent="0.2">
      <c r="A29" s="51"/>
      <c r="B29" s="90" t="s">
        <v>22</v>
      </c>
      <c r="C29" s="45">
        <v>19027.927568774816</v>
      </c>
      <c r="D29" s="74">
        <v>55.77895417253422</v>
      </c>
      <c r="E29" s="45">
        <v>25132.761344387131</v>
      </c>
      <c r="F29" s="74">
        <v>74.297970560522927</v>
      </c>
      <c r="G29" s="74">
        <v>1.3963106213961933</v>
      </c>
      <c r="H29" s="74">
        <v>32.083545375853028</v>
      </c>
      <c r="I29" s="45">
        <v>6104.8337756123146</v>
      </c>
      <c r="J29" s="46">
        <v>16</v>
      </c>
      <c r="K29" s="52"/>
      <c r="M29" s="147"/>
      <c r="N29" s="145">
        <v>33826.982291412722</v>
      </c>
      <c r="O29" s="145"/>
      <c r="P29" s="145"/>
      <c r="Q29" s="190">
        <f t="shared" si="0"/>
        <v>1.3963106213961933</v>
      </c>
      <c r="R29" s="190">
        <f t="shared" si="1"/>
        <v>32.083545375853021</v>
      </c>
      <c r="S29" s="145">
        <f t="shared" si="2"/>
        <v>6104.8337756123146</v>
      </c>
      <c r="T29" s="147" t="b">
        <f t="shared" si="3"/>
        <v>1</v>
      </c>
      <c r="U29" s="147" t="b">
        <f t="shared" si="4"/>
        <v>1</v>
      </c>
      <c r="V29" s="147" t="b">
        <f t="shared" si="5"/>
        <v>1</v>
      </c>
    </row>
    <row r="30" spans="1:22" ht="15" x14ac:dyDescent="0.2">
      <c r="A30" s="51"/>
      <c r="B30" s="90" t="s">
        <v>19</v>
      </c>
      <c r="C30" s="45">
        <v>15693.429747645901</v>
      </c>
      <c r="D30" s="74">
        <v>47.067001642467275</v>
      </c>
      <c r="E30" s="45">
        <v>22626.742172934177</v>
      </c>
      <c r="F30" s="74">
        <v>64.622331671755902</v>
      </c>
      <c r="G30" s="74">
        <v>1.2570827371786992</v>
      </c>
      <c r="H30" s="74">
        <v>44.179714293035978</v>
      </c>
      <c r="I30" s="45">
        <v>6933.3124252882753</v>
      </c>
      <c r="J30" s="46">
        <v>17</v>
      </c>
      <c r="K30" s="52"/>
      <c r="M30" s="147"/>
      <c r="N30" s="145">
        <v>35013.812698472335</v>
      </c>
      <c r="O30" s="145"/>
      <c r="P30" s="145"/>
      <c r="Q30" s="190">
        <f t="shared" si="0"/>
        <v>1.2570827371786992</v>
      </c>
      <c r="R30" s="190">
        <f t="shared" si="1"/>
        <v>44.179714293035971</v>
      </c>
      <c r="S30" s="145">
        <f t="shared" si="2"/>
        <v>6933.3124252882753</v>
      </c>
      <c r="T30" s="147" t="b">
        <f t="shared" si="3"/>
        <v>1</v>
      </c>
      <c r="U30" s="147" t="b">
        <f t="shared" si="4"/>
        <v>1</v>
      </c>
      <c r="V30" s="147" t="b">
        <f t="shared" si="5"/>
        <v>1</v>
      </c>
    </row>
    <row r="31" spans="1:22" ht="15" x14ac:dyDescent="0.2">
      <c r="A31" s="51"/>
      <c r="B31" s="90" t="s">
        <v>13</v>
      </c>
      <c r="C31" s="45">
        <v>15017.85943852419</v>
      </c>
      <c r="D31" s="74">
        <v>41.109272793721814</v>
      </c>
      <c r="E31" s="45">
        <v>20508.378923107754</v>
      </c>
      <c r="F31" s="74">
        <v>58.598768685800607</v>
      </c>
      <c r="G31" s="74">
        <v>1.1393920041479422</v>
      </c>
      <c r="H31" s="74">
        <v>36.559933904422778</v>
      </c>
      <c r="I31" s="45">
        <v>5490.5194845835631</v>
      </c>
      <c r="J31" s="46">
        <v>18</v>
      </c>
      <c r="K31" s="52"/>
      <c r="M31" s="147"/>
      <c r="N31" s="145">
        <v>34997.969041075179</v>
      </c>
      <c r="O31" s="145"/>
      <c r="P31" s="145"/>
      <c r="Q31" s="190">
        <f t="shared" si="0"/>
        <v>1.1393920041479422</v>
      </c>
      <c r="R31" s="190">
        <f t="shared" si="1"/>
        <v>36.559933904422785</v>
      </c>
      <c r="S31" s="145">
        <f t="shared" si="2"/>
        <v>5490.5194845835631</v>
      </c>
      <c r="T31" s="147" t="b">
        <f t="shared" si="3"/>
        <v>1</v>
      </c>
      <c r="U31" s="147" t="b">
        <f t="shared" si="4"/>
        <v>1</v>
      </c>
      <c r="V31" s="147" t="b">
        <f t="shared" si="5"/>
        <v>1</v>
      </c>
    </row>
    <row r="32" spans="1:22" ht="13.9" customHeight="1" x14ac:dyDescent="0.2">
      <c r="A32" s="51"/>
      <c r="B32" s="90" t="s">
        <v>15</v>
      </c>
      <c r="C32" s="45">
        <v>5365.926884560824</v>
      </c>
      <c r="D32" s="74">
        <v>54.291702988199816</v>
      </c>
      <c r="E32" s="45">
        <v>6938.6155311434877</v>
      </c>
      <c r="F32" s="74">
        <v>68.655554730666552</v>
      </c>
      <c r="G32" s="74">
        <v>0.3854913684637345</v>
      </c>
      <c r="H32" s="74">
        <v>29.308797537061125</v>
      </c>
      <c r="I32" s="45">
        <v>1572.6886465826638</v>
      </c>
      <c r="J32" s="46">
        <v>19</v>
      </c>
      <c r="K32" s="52"/>
      <c r="M32" s="147"/>
      <c r="N32" s="145">
        <v>10106.415363423172</v>
      </c>
      <c r="O32" s="145"/>
      <c r="P32" s="145"/>
      <c r="Q32" s="190">
        <f t="shared" si="0"/>
        <v>0.3854913684637345</v>
      </c>
      <c r="R32" s="190">
        <f t="shared" si="1"/>
        <v>29.308797537061125</v>
      </c>
      <c r="S32" s="145">
        <f t="shared" si="2"/>
        <v>1572.6886465826638</v>
      </c>
      <c r="T32" s="147" t="b">
        <f t="shared" si="3"/>
        <v>1</v>
      </c>
      <c r="U32" s="147" t="b">
        <f t="shared" si="4"/>
        <v>1</v>
      </c>
      <c r="V32" s="147" t="b">
        <f t="shared" si="5"/>
        <v>1</v>
      </c>
    </row>
    <row r="33" spans="1:11" x14ac:dyDescent="0.2">
      <c r="A33" s="51"/>
      <c r="B33" s="47"/>
      <c r="C33" s="47"/>
      <c r="D33" s="47"/>
      <c r="E33" s="47"/>
      <c r="F33" s="47"/>
      <c r="G33" s="47"/>
      <c r="H33" s="47"/>
      <c r="I33" s="47"/>
      <c r="J33" s="47"/>
      <c r="K33" s="52"/>
    </row>
    <row r="34" spans="1:11" x14ac:dyDescent="0.2">
      <c r="A34" s="51"/>
      <c r="B34" s="47"/>
      <c r="C34" s="47"/>
      <c r="D34" s="47"/>
      <c r="E34" s="47"/>
      <c r="F34" s="47"/>
      <c r="G34" s="47"/>
      <c r="H34" s="47"/>
      <c r="I34" s="47"/>
      <c r="J34" s="47"/>
      <c r="K34" s="52"/>
    </row>
    <row r="35" spans="1:11" x14ac:dyDescent="0.2">
      <c r="A35" s="211" t="s">
        <v>245</v>
      </c>
      <c r="B35" s="212"/>
      <c r="C35" s="212"/>
      <c r="D35" s="212"/>
      <c r="E35" s="54"/>
      <c r="F35" s="54"/>
      <c r="G35" s="54"/>
      <c r="H35" s="54"/>
      <c r="I35" s="54"/>
      <c r="J35" s="54"/>
      <c r="K35" s="55"/>
    </row>
  </sheetData>
  <sortState ref="B14:AH32">
    <sortCondition ref="J14:J32"/>
  </sortState>
  <mergeCells count="7">
    <mergeCell ref="C8:J8"/>
    <mergeCell ref="C9:J9"/>
    <mergeCell ref="C11:D11"/>
    <mergeCell ref="E11:F11"/>
    <mergeCell ref="G11:G12"/>
    <mergeCell ref="H11:I11"/>
    <mergeCell ref="J11:J12"/>
  </mergeCells>
  <pageMargins left="0.70866141732283472" right="0.70866141732283472" top="0.74803149606299213" bottom="0.74803149606299213" header="0.31496062992125984" footer="0.31496062992125984"/>
  <pageSetup scale="76" orientation="portrait" horizontalDpi="4294967294" r:id="rId1"/>
  <headerFooter>
    <oddFooter>&amp;CPágina 48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</sheetPr>
  <dimension ref="A1:V35"/>
  <sheetViews>
    <sheetView showGridLines="0" zoomScaleNormal="100" zoomScaleSheetLayoutView="80" workbookViewId="0">
      <selection activeCell="A9" sqref="A9"/>
    </sheetView>
  </sheetViews>
  <sheetFormatPr baseColWidth="10" defaultColWidth="11.42578125" defaultRowHeight="14.25" x14ac:dyDescent="0.2"/>
  <cols>
    <col min="1" max="1" width="1.85546875" style="14" customWidth="1"/>
    <col min="2" max="2" width="25.7109375" style="14" customWidth="1"/>
    <col min="3" max="6" width="11" style="14" customWidth="1"/>
    <col min="7" max="7" width="12.7109375" style="14" customWidth="1"/>
    <col min="8" max="8" width="7.85546875" style="14" bestFit="1" customWidth="1"/>
    <col min="9" max="9" width="11.5703125" style="14" bestFit="1" customWidth="1"/>
    <col min="10" max="10" width="10.85546875" style="14" customWidth="1"/>
    <col min="11" max="11" width="1.85546875" style="14" customWidth="1"/>
    <col min="12" max="12" width="3.5703125" style="14" customWidth="1"/>
    <col min="13" max="13" width="11.42578125" style="14"/>
    <col min="14" max="16" width="11.42578125" style="14" hidden="1" customWidth="1"/>
    <col min="17" max="17" width="14.42578125" style="14" bestFit="1" customWidth="1"/>
    <col min="18" max="18" width="6" style="14" customWidth="1"/>
    <col min="19" max="19" width="11.42578125" style="14"/>
    <col min="20" max="23" width="14.28515625" style="14" customWidth="1"/>
    <col min="24" max="16384" width="11.42578125" style="14"/>
  </cols>
  <sheetData>
    <row r="1" spans="1:22" x14ac:dyDescent="0.2">
      <c r="A1" s="48"/>
      <c r="B1" s="49"/>
      <c r="C1" s="49"/>
      <c r="D1" s="49"/>
      <c r="E1" s="49"/>
      <c r="F1" s="49"/>
      <c r="G1" s="49"/>
      <c r="H1" s="49"/>
      <c r="I1" s="49"/>
      <c r="J1" s="49"/>
      <c r="K1" s="50"/>
    </row>
    <row r="2" spans="1:22" x14ac:dyDescent="0.2">
      <c r="A2" s="51"/>
      <c r="B2" s="47"/>
      <c r="C2" s="47"/>
      <c r="D2" s="47"/>
      <c r="E2" s="47"/>
      <c r="F2" s="47"/>
      <c r="G2" s="47"/>
      <c r="H2" s="47"/>
      <c r="I2" s="47"/>
      <c r="J2" s="47"/>
      <c r="K2" s="52"/>
    </row>
    <row r="3" spans="1:22" x14ac:dyDescent="0.2">
      <c r="A3" s="51"/>
      <c r="B3" s="47"/>
      <c r="C3" s="47"/>
      <c r="D3" s="47"/>
      <c r="E3" s="47"/>
      <c r="F3" s="47"/>
      <c r="G3" s="47"/>
      <c r="H3" s="47"/>
      <c r="I3" s="47"/>
      <c r="J3" s="47"/>
      <c r="K3" s="52"/>
    </row>
    <row r="4" spans="1:22" x14ac:dyDescent="0.2">
      <c r="A4" s="51"/>
      <c r="B4" s="47"/>
      <c r="C4" s="47"/>
      <c r="D4" s="47"/>
      <c r="E4" s="47"/>
      <c r="F4" s="47"/>
      <c r="G4" s="47"/>
      <c r="H4" s="47"/>
      <c r="I4" s="47"/>
      <c r="J4" s="47"/>
      <c r="K4" s="52"/>
    </row>
    <row r="5" spans="1:22" ht="15.75" x14ac:dyDescent="0.25">
      <c r="A5" s="51"/>
      <c r="B5" s="47"/>
      <c r="C5" s="47"/>
      <c r="D5" s="47"/>
      <c r="E5" s="47"/>
      <c r="F5" s="47"/>
      <c r="G5" s="47"/>
      <c r="H5" s="47"/>
      <c r="I5" s="47"/>
      <c r="J5" s="47"/>
      <c r="K5" s="52"/>
      <c r="L5" s="196"/>
    </row>
    <row r="6" spans="1:22" x14ac:dyDescent="0.2">
      <c r="A6" s="51"/>
      <c r="B6" s="47"/>
      <c r="C6" s="47"/>
      <c r="D6" s="47"/>
      <c r="E6" s="47"/>
      <c r="F6" s="47"/>
      <c r="G6" s="47"/>
      <c r="H6" s="47"/>
      <c r="I6" s="47"/>
      <c r="J6" s="47"/>
      <c r="K6" s="52"/>
    </row>
    <row r="7" spans="1:22" x14ac:dyDescent="0.2">
      <c r="A7" s="51"/>
      <c r="B7" s="47"/>
      <c r="C7" s="47"/>
      <c r="D7" s="47"/>
      <c r="E7" s="47"/>
      <c r="F7" s="47"/>
      <c r="G7" s="47"/>
      <c r="H7" s="47"/>
      <c r="I7" s="47"/>
      <c r="J7" s="47"/>
      <c r="K7" s="52"/>
    </row>
    <row r="8" spans="1:22" ht="15" x14ac:dyDescent="0.25">
      <c r="A8" s="51"/>
      <c r="B8" s="63"/>
      <c r="C8" s="418" t="s">
        <v>129</v>
      </c>
      <c r="D8" s="418"/>
      <c r="E8" s="418"/>
      <c r="F8" s="418"/>
      <c r="G8" s="418"/>
      <c r="H8" s="418"/>
      <c r="I8" s="418"/>
      <c r="J8" s="418"/>
      <c r="K8" s="52"/>
    </row>
    <row r="9" spans="1:22" ht="15" x14ac:dyDescent="0.25">
      <c r="A9" s="51"/>
      <c r="C9" s="418" t="s">
        <v>263</v>
      </c>
      <c r="D9" s="418"/>
      <c r="E9" s="418"/>
      <c r="F9" s="418"/>
      <c r="G9" s="418"/>
      <c r="H9" s="418"/>
      <c r="I9" s="418"/>
      <c r="J9" s="418"/>
      <c r="K9" s="52"/>
    </row>
    <row r="10" spans="1:22" ht="15" x14ac:dyDescent="0.25">
      <c r="A10" s="51"/>
      <c r="B10" s="96"/>
      <c r="C10" s="96"/>
      <c r="D10" s="96"/>
      <c r="E10" s="96"/>
      <c r="F10" s="96"/>
      <c r="G10" s="96"/>
      <c r="H10" s="96"/>
      <c r="I10" s="96"/>
      <c r="J10" s="96"/>
      <c r="K10" s="52"/>
    </row>
    <row r="11" spans="1:22" ht="25.5" customHeight="1" x14ac:dyDescent="0.25">
      <c r="A11" s="51"/>
      <c r="B11" s="47"/>
      <c r="C11" s="421">
        <v>2014</v>
      </c>
      <c r="D11" s="421"/>
      <c r="E11" s="428">
        <v>2017</v>
      </c>
      <c r="F11" s="422"/>
      <c r="G11" s="416" t="s">
        <v>396</v>
      </c>
      <c r="H11" s="419" t="s">
        <v>158</v>
      </c>
      <c r="I11" s="419"/>
      <c r="J11" s="430" t="s">
        <v>155</v>
      </c>
      <c r="K11" s="52"/>
    </row>
    <row r="12" spans="1:22" ht="55.5" customHeight="1" x14ac:dyDescent="0.25">
      <c r="A12" s="51"/>
      <c r="B12" s="47"/>
      <c r="C12" s="333" t="s">
        <v>57</v>
      </c>
      <c r="D12" s="334" t="s">
        <v>394</v>
      </c>
      <c r="E12" s="333" t="s">
        <v>57</v>
      </c>
      <c r="F12" s="334" t="s">
        <v>395</v>
      </c>
      <c r="G12" s="416"/>
      <c r="H12" s="97" t="s">
        <v>0</v>
      </c>
      <c r="I12" s="15" t="s">
        <v>57</v>
      </c>
      <c r="J12" s="430"/>
      <c r="K12" s="52"/>
      <c r="L12" s="147"/>
      <c r="M12" s="147"/>
      <c r="N12" s="147"/>
      <c r="O12" s="147"/>
      <c r="P12" s="147"/>
      <c r="Q12" s="167">
        <f>SUM(E14:E32)</f>
        <v>5351327.5940579874</v>
      </c>
      <c r="R12" s="147"/>
      <c r="S12" s="147"/>
      <c r="T12" s="147"/>
    </row>
    <row r="13" spans="1:22" ht="4.5" customHeight="1" x14ac:dyDescent="0.2">
      <c r="A13" s="51"/>
      <c r="B13" s="47"/>
      <c r="C13" s="53"/>
      <c r="D13" s="53"/>
      <c r="E13" s="53"/>
      <c r="F13" s="53"/>
      <c r="G13" s="53"/>
      <c r="H13" s="53"/>
      <c r="I13" s="53"/>
      <c r="K13" s="52"/>
      <c r="L13" s="147"/>
      <c r="M13" s="147" t="s">
        <v>210</v>
      </c>
      <c r="N13" s="147"/>
      <c r="O13" s="147"/>
      <c r="P13" s="147"/>
      <c r="Q13" s="147"/>
      <c r="R13" s="147"/>
      <c r="S13" s="147"/>
      <c r="T13" s="147"/>
    </row>
    <row r="14" spans="1:22" ht="13.9" customHeight="1" x14ac:dyDescent="0.2">
      <c r="A14" s="51"/>
      <c r="B14" s="87" t="s">
        <v>5</v>
      </c>
      <c r="C14" s="45">
        <v>665289.69467198115</v>
      </c>
      <c r="D14" s="74">
        <v>68.40793244748194</v>
      </c>
      <c r="E14" s="45">
        <v>930188.26043178816</v>
      </c>
      <c r="F14" s="74">
        <v>72.634527091249751</v>
      </c>
      <c r="G14" s="74">
        <v>17.382383045744604</v>
      </c>
      <c r="H14" s="74">
        <v>39.817025257006918</v>
      </c>
      <c r="I14" s="45">
        <v>264898.56575980701</v>
      </c>
      <c r="J14" s="46">
        <v>1</v>
      </c>
      <c r="K14" s="52"/>
      <c r="L14" s="147"/>
      <c r="M14" s="147">
        <v>1280641.9999998149</v>
      </c>
      <c r="N14" s="145"/>
      <c r="O14" s="145"/>
      <c r="P14" s="145"/>
      <c r="Q14" s="190">
        <f>+E14/$Q$12*100</f>
        <v>17.382383045744604</v>
      </c>
      <c r="R14" s="190">
        <f>+((E14-C14)/C14)*100</f>
        <v>39.817025257006925</v>
      </c>
      <c r="S14" s="145">
        <f>+E14-C14</f>
        <v>264898.56575980701</v>
      </c>
      <c r="T14" s="147" t="b">
        <f>+ROUND(G14,4)=ROUND(Q14,4)</f>
        <v>1</v>
      </c>
      <c r="U14" s="147" t="b">
        <f>+ROUND(H14,4)=ROUND(R14,4)</f>
        <v>1</v>
      </c>
      <c r="V14" s="147" t="b">
        <f>+ROUND(I14,4)=ROUND(S14,4)</f>
        <v>1</v>
      </c>
    </row>
    <row r="15" spans="1:22" ht="13.9" customHeight="1" x14ac:dyDescent="0.2">
      <c r="A15" s="51"/>
      <c r="B15" s="87" t="s">
        <v>9</v>
      </c>
      <c r="C15" s="45">
        <v>541655.68246875156</v>
      </c>
      <c r="D15" s="74">
        <v>60.516766375286494</v>
      </c>
      <c r="E15" s="45">
        <v>770959.15887139132</v>
      </c>
      <c r="F15" s="74">
        <v>63.769177993407276</v>
      </c>
      <c r="G15" s="74">
        <v>14.406876524013402</v>
      </c>
      <c r="H15" s="74">
        <v>42.333807956656756</v>
      </c>
      <c r="I15" s="45">
        <v>229303.47640263976</v>
      </c>
      <c r="J15" s="46">
        <v>2</v>
      </c>
      <c r="K15" s="52"/>
      <c r="L15" s="147"/>
      <c r="M15" s="147">
        <v>1208983.9999993355</v>
      </c>
      <c r="N15" s="145"/>
      <c r="O15" s="145"/>
      <c r="P15" s="145"/>
      <c r="Q15" s="190">
        <f t="shared" ref="Q15:Q32" si="0">+E15/$Q$12*100</f>
        <v>14.406876524013402</v>
      </c>
      <c r="R15" s="190">
        <f t="shared" ref="R15:R32" si="1">+((E15-C15)/C15)*100</f>
        <v>42.333807956656749</v>
      </c>
      <c r="S15" s="145">
        <f t="shared" ref="S15:S32" si="2">+E15-C15</f>
        <v>229303.47640263976</v>
      </c>
      <c r="T15" s="147" t="b">
        <f t="shared" ref="T15:T32" si="3">+ROUND(G15,4)=ROUND(Q15,4)</f>
        <v>1</v>
      </c>
      <c r="U15" s="147" t="b">
        <f t="shared" ref="U15:U32" si="4">+ROUND(H15,4)=ROUND(R15,4)</f>
        <v>1</v>
      </c>
      <c r="V15" s="147" t="b">
        <f t="shared" ref="V15:V32" si="5">+ROUND(I15,4)=ROUND(S15,4)</f>
        <v>1</v>
      </c>
    </row>
    <row r="16" spans="1:22" ht="15" x14ac:dyDescent="0.2">
      <c r="A16" s="51"/>
      <c r="B16" s="87" t="s">
        <v>7</v>
      </c>
      <c r="C16" s="45">
        <v>513820.08441572421</v>
      </c>
      <c r="D16" s="74">
        <v>68.358322086631631</v>
      </c>
      <c r="E16" s="45">
        <v>689388.66983224731</v>
      </c>
      <c r="F16" s="74">
        <v>78.479636377656874</v>
      </c>
      <c r="G16" s="74">
        <v>12.882572739477421</v>
      </c>
      <c r="H16" s="74">
        <v>34.169272619260482</v>
      </c>
      <c r="I16" s="45">
        <v>175568.5854165231</v>
      </c>
      <c r="J16" s="46">
        <v>3</v>
      </c>
      <c r="K16" s="52"/>
      <c r="L16" s="147"/>
      <c r="M16" s="147">
        <v>878429.99999999488</v>
      </c>
      <c r="N16" s="145"/>
      <c r="O16" s="145"/>
      <c r="P16" s="145"/>
      <c r="Q16" s="190">
        <f t="shared" si="0"/>
        <v>12.882572739477421</v>
      </c>
      <c r="R16" s="190">
        <f t="shared" si="1"/>
        <v>34.169272619260468</v>
      </c>
      <c r="S16" s="145">
        <f t="shared" si="2"/>
        <v>175568.5854165231</v>
      </c>
      <c r="T16" s="147" t="b">
        <f t="shared" si="3"/>
        <v>1</v>
      </c>
      <c r="U16" s="147" t="b">
        <f t="shared" si="4"/>
        <v>1</v>
      </c>
      <c r="V16" s="147" t="b">
        <f t="shared" si="5"/>
        <v>1</v>
      </c>
    </row>
    <row r="17" spans="1:22" ht="13.9" customHeight="1" x14ac:dyDescent="0.2">
      <c r="A17" s="51"/>
      <c r="B17" s="87" t="s">
        <v>18</v>
      </c>
      <c r="C17" s="45">
        <v>278922.28927249007</v>
      </c>
      <c r="D17" s="74">
        <v>54.215839088844454</v>
      </c>
      <c r="E17" s="45">
        <v>396031.59615374799</v>
      </c>
      <c r="F17" s="74">
        <v>54.173650472911284</v>
      </c>
      <c r="G17" s="74">
        <v>7.4006232882003697</v>
      </c>
      <c r="H17" s="74">
        <v>41.986356553545015</v>
      </c>
      <c r="I17" s="45">
        <v>117109.30688125791</v>
      </c>
      <c r="J17" s="46">
        <v>4</v>
      </c>
      <c r="K17" s="52"/>
      <c r="L17" s="147"/>
      <c r="M17" s="147">
        <v>731041.00000013411</v>
      </c>
      <c r="N17" s="145"/>
      <c r="O17" s="145"/>
      <c r="P17" s="145"/>
      <c r="Q17" s="190">
        <f t="shared" si="0"/>
        <v>7.4006232882003697</v>
      </c>
      <c r="R17" s="190">
        <f t="shared" si="1"/>
        <v>41.986356553545015</v>
      </c>
      <c r="S17" s="145">
        <f t="shared" si="2"/>
        <v>117109.30688125791</v>
      </c>
      <c r="T17" s="147" t="b">
        <f t="shared" si="3"/>
        <v>1</v>
      </c>
      <c r="U17" s="147" t="b">
        <f t="shared" si="4"/>
        <v>1</v>
      </c>
      <c r="V17" s="147" t="b">
        <f t="shared" si="5"/>
        <v>1</v>
      </c>
    </row>
    <row r="18" spans="1:22" ht="15" x14ac:dyDescent="0.2">
      <c r="A18" s="51"/>
      <c r="B18" s="87" t="s">
        <v>4</v>
      </c>
      <c r="C18" s="81">
        <v>320242.41000053822</v>
      </c>
      <c r="D18" s="76">
        <v>74.032287778093618</v>
      </c>
      <c r="E18" s="81">
        <v>388993.9723471732</v>
      </c>
      <c r="F18" s="74">
        <v>83.107360210191288</v>
      </c>
      <c r="G18" s="74">
        <v>7.2691115524137357</v>
      </c>
      <c r="H18" s="76">
        <v>21.468600097819479</v>
      </c>
      <c r="I18" s="81">
        <v>68751.562346634979</v>
      </c>
      <c r="J18" s="80">
        <v>5</v>
      </c>
      <c r="K18" s="52"/>
      <c r="L18" s="147"/>
      <c r="M18" s="147">
        <v>468062.00000017771</v>
      </c>
      <c r="N18" s="145"/>
      <c r="O18" s="145"/>
      <c r="P18" s="145"/>
      <c r="Q18" s="190">
        <f t="shared" si="0"/>
        <v>7.2691115524137357</v>
      </c>
      <c r="R18" s="190">
        <f t="shared" si="1"/>
        <v>21.468600097819472</v>
      </c>
      <c r="S18" s="145">
        <f t="shared" si="2"/>
        <v>68751.562346634979</v>
      </c>
      <c r="T18" s="147" t="b">
        <f t="shared" si="3"/>
        <v>1</v>
      </c>
      <c r="U18" s="147" t="b">
        <f t="shared" si="4"/>
        <v>1</v>
      </c>
      <c r="V18" s="147" t="b">
        <f t="shared" si="5"/>
        <v>1</v>
      </c>
    </row>
    <row r="19" spans="1:22" ht="15" x14ac:dyDescent="0.2">
      <c r="A19" s="51"/>
      <c r="B19" s="87" t="s">
        <v>11</v>
      </c>
      <c r="C19" s="45">
        <v>277921.13514010154</v>
      </c>
      <c r="D19" s="74">
        <v>51.433301126962348</v>
      </c>
      <c r="E19" s="45">
        <v>351502.04091530142</v>
      </c>
      <c r="F19" s="74">
        <v>48.076873436870542</v>
      </c>
      <c r="G19" s="74">
        <v>6.5685016425756224</v>
      </c>
      <c r="H19" s="74">
        <v>26.475462450204578</v>
      </c>
      <c r="I19" s="45">
        <v>73580.905775199877</v>
      </c>
      <c r="J19" s="46">
        <v>6</v>
      </c>
      <c r="K19" s="52"/>
      <c r="L19" s="147"/>
      <c r="M19" s="147">
        <v>731124.99999996182</v>
      </c>
      <c r="N19" s="145"/>
      <c r="O19" s="145"/>
      <c r="P19" s="145"/>
      <c r="Q19" s="190">
        <f t="shared" si="0"/>
        <v>6.5685016425756224</v>
      </c>
      <c r="R19" s="190">
        <f t="shared" si="1"/>
        <v>26.475462450204567</v>
      </c>
      <c r="S19" s="145">
        <f t="shared" si="2"/>
        <v>73580.905775199877</v>
      </c>
      <c r="T19" s="147" t="b">
        <f t="shared" si="3"/>
        <v>1</v>
      </c>
      <c r="U19" s="147" t="b">
        <f t="shared" si="4"/>
        <v>1</v>
      </c>
      <c r="V19" s="147" t="b">
        <f t="shared" si="5"/>
        <v>1</v>
      </c>
    </row>
    <row r="20" spans="1:22" ht="15" x14ac:dyDescent="0.2">
      <c r="A20" s="51"/>
      <c r="B20" s="88" t="s">
        <v>10</v>
      </c>
      <c r="C20" s="45">
        <v>213455.82716350575</v>
      </c>
      <c r="D20" s="74">
        <v>67.270662216830601</v>
      </c>
      <c r="E20" s="45">
        <v>316620.46692814678</v>
      </c>
      <c r="F20" s="74">
        <v>76.528098433049379</v>
      </c>
      <c r="G20" s="74">
        <v>5.9166713560895836</v>
      </c>
      <c r="H20" s="74">
        <v>48.330673908291864</v>
      </c>
      <c r="I20" s="45">
        <v>103164.63976464103</v>
      </c>
      <c r="J20" s="46">
        <v>7</v>
      </c>
      <c r="K20" s="52"/>
      <c r="L20" s="147"/>
      <c r="M20" s="147">
        <v>413731.00000014011</v>
      </c>
      <c r="N20" s="145"/>
      <c r="O20" s="145"/>
      <c r="P20" s="145"/>
      <c r="Q20" s="190">
        <f t="shared" si="0"/>
        <v>5.9166713560895836</v>
      </c>
      <c r="R20" s="190">
        <f t="shared" si="1"/>
        <v>48.330673908291857</v>
      </c>
      <c r="S20" s="145">
        <f t="shared" si="2"/>
        <v>103164.63976464103</v>
      </c>
      <c r="T20" s="147" t="b">
        <f t="shared" si="3"/>
        <v>1</v>
      </c>
      <c r="U20" s="147" t="b">
        <f t="shared" si="4"/>
        <v>1</v>
      </c>
      <c r="V20" s="147" t="b">
        <f t="shared" si="5"/>
        <v>1</v>
      </c>
    </row>
    <row r="21" spans="1:22" ht="13.9" customHeight="1" x14ac:dyDescent="0.2">
      <c r="A21" s="51"/>
      <c r="B21" s="88" t="s">
        <v>14</v>
      </c>
      <c r="C21" s="45">
        <v>153668.08079600389</v>
      </c>
      <c r="D21" s="74">
        <v>70.984091794647412</v>
      </c>
      <c r="E21" s="45">
        <v>212828.22905259428</v>
      </c>
      <c r="F21" s="74">
        <v>79.68020915250419</v>
      </c>
      <c r="G21" s="74">
        <v>3.9771108255251408</v>
      </c>
      <c r="H21" s="74">
        <v>38.498657593782369</v>
      </c>
      <c r="I21" s="45">
        <v>59160.148256590386</v>
      </c>
      <c r="J21" s="46">
        <v>8</v>
      </c>
      <c r="K21" s="52"/>
      <c r="L21" s="147"/>
      <c r="M21" s="147">
        <v>267102.99999997619</v>
      </c>
      <c r="N21" s="145"/>
      <c r="O21" s="145"/>
      <c r="P21" s="145"/>
      <c r="Q21" s="190">
        <f t="shared" si="0"/>
        <v>3.9771108255251408</v>
      </c>
      <c r="R21" s="190">
        <f t="shared" si="1"/>
        <v>38.498657593782369</v>
      </c>
      <c r="S21" s="145">
        <f t="shared" si="2"/>
        <v>59160.148256590386</v>
      </c>
      <c r="T21" s="147" t="b">
        <f t="shared" si="3"/>
        <v>1</v>
      </c>
      <c r="U21" s="147" t="b">
        <f t="shared" si="4"/>
        <v>1</v>
      </c>
      <c r="V21" s="147" t="b">
        <f t="shared" si="5"/>
        <v>1</v>
      </c>
    </row>
    <row r="22" spans="1:22" ht="15" x14ac:dyDescent="0.2">
      <c r="A22" s="51"/>
      <c r="B22" s="88" t="s">
        <v>20</v>
      </c>
      <c r="C22" s="45">
        <v>185959.12111506308</v>
      </c>
      <c r="D22" s="74">
        <v>54.794685996390157</v>
      </c>
      <c r="E22" s="45">
        <v>204111.26632554055</v>
      </c>
      <c r="F22" s="74">
        <v>52.641814617551297</v>
      </c>
      <c r="G22" s="74">
        <v>3.8142173645317814</v>
      </c>
      <c r="H22" s="74">
        <v>9.7613631972619075</v>
      </c>
      <c r="I22" s="45">
        <v>18152.145210477465</v>
      </c>
      <c r="J22" s="46">
        <v>9</v>
      </c>
      <c r="K22" s="52"/>
      <c r="L22" s="147"/>
      <c r="M22" s="147">
        <v>387736.00000006048</v>
      </c>
      <c r="N22" s="145"/>
      <c r="O22" s="145"/>
      <c r="P22" s="145"/>
      <c r="Q22" s="190">
        <f t="shared" si="0"/>
        <v>3.8142173645317814</v>
      </c>
      <c r="R22" s="190">
        <f t="shared" si="1"/>
        <v>9.7613631972619075</v>
      </c>
      <c r="S22" s="145">
        <f t="shared" si="2"/>
        <v>18152.145210477465</v>
      </c>
      <c r="T22" s="147" t="b">
        <f t="shared" si="3"/>
        <v>1</v>
      </c>
      <c r="U22" s="147" t="b">
        <f t="shared" si="4"/>
        <v>1</v>
      </c>
      <c r="V22" s="147" t="b">
        <f t="shared" si="5"/>
        <v>1</v>
      </c>
    </row>
    <row r="23" spans="1:22" ht="13.9" customHeight="1" x14ac:dyDescent="0.2">
      <c r="A23" s="51"/>
      <c r="B23" s="87" t="s">
        <v>17</v>
      </c>
      <c r="C23" s="45">
        <v>178048.50862293097</v>
      </c>
      <c r="D23" s="74">
        <v>55.711154746702242</v>
      </c>
      <c r="E23" s="45">
        <v>191864.73559394563</v>
      </c>
      <c r="F23" s="74">
        <v>54.670728714389227</v>
      </c>
      <c r="G23" s="74">
        <v>3.5853670369010597</v>
      </c>
      <c r="H23" s="74">
        <v>7.7598105582981969</v>
      </c>
      <c r="I23" s="45">
        <v>13816.226971014665</v>
      </c>
      <c r="J23" s="46">
        <v>10</v>
      </c>
      <c r="K23" s="52"/>
      <c r="L23" s="147"/>
      <c r="M23" s="147">
        <v>350945.99999989982</v>
      </c>
      <c r="N23" s="145"/>
      <c r="O23" s="145"/>
      <c r="P23" s="145"/>
      <c r="Q23" s="190">
        <f t="shared" si="0"/>
        <v>3.5853670369010597</v>
      </c>
      <c r="R23" s="190">
        <f t="shared" si="1"/>
        <v>7.7598105582981924</v>
      </c>
      <c r="S23" s="145">
        <f t="shared" si="2"/>
        <v>13816.226971014665</v>
      </c>
      <c r="T23" s="147" t="b">
        <f t="shared" si="3"/>
        <v>1</v>
      </c>
      <c r="U23" s="147" t="b">
        <f t="shared" si="4"/>
        <v>1</v>
      </c>
      <c r="V23" s="147" t="b">
        <f t="shared" si="5"/>
        <v>1</v>
      </c>
    </row>
    <row r="24" spans="1:22" ht="15" x14ac:dyDescent="0.2">
      <c r="A24" s="51"/>
      <c r="B24" s="88" t="s">
        <v>8</v>
      </c>
      <c r="C24" s="45">
        <v>148761.512948585</v>
      </c>
      <c r="D24" s="74">
        <v>64.645443347414925</v>
      </c>
      <c r="E24" s="45">
        <v>166020.87086760422</v>
      </c>
      <c r="F24" s="74">
        <v>74.816192004501985</v>
      </c>
      <c r="G24" s="74">
        <v>3.1024239863758414</v>
      </c>
      <c r="H24" s="74">
        <v>11.602031719712613</v>
      </c>
      <c r="I24" s="45">
        <v>17259.35791901921</v>
      </c>
      <c r="J24" s="46">
        <v>11</v>
      </c>
      <c r="K24" s="52"/>
      <c r="L24" s="147"/>
      <c r="M24" s="147">
        <v>221905.0000000188</v>
      </c>
      <c r="N24" s="145"/>
      <c r="O24" s="145"/>
      <c r="P24" s="145"/>
      <c r="Q24" s="190">
        <f t="shared" si="0"/>
        <v>3.1024239863758414</v>
      </c>
      <c r="R24" s="190">
        <f t="shared" si="1"/>
        <v>11.602031719712608</v>
      </c>
      <c r="S24" s="145">
        <f t="shared" si="2"/>
        <v>17259.35791901921</v>
      </c>
      <c r="T24" s="147" t="b">
        <f t="shared" si="3"/>
        <v>1</v>
      </c>
      <c r="U24" s="147" t="b">
        <f t="shared" si="4"/>
        <v>1</v>
      </c>
      <c r="V24" s="147" t="b">
        <f t="shared" si="5"/>
        <v>1</v>
      </c>
    </row>
    <row r="25" spans="1:22" ht="13.9" customHeight="1" x14ac:dyDescent="0.2">
      <c r="A25" s="51"/>
      <c r="B25" s="87" t="s">
        <v>16</v>
      </c>
      <c r="C25" s="81">
        <v>155864.74085738335</v>
      </c>
      <c r="D25" s="76">
        <v>46.168058422431976</v>
      </c>
      <c r="E25" s="81">
        <v>161117.51371942149</v>
      </c>
      <c r="F25" s="74">
        <v>47.690337679394865</v>
      </c>
      <c r="G25" s="74">
        <v>3.0107951884374136</v>
      </c>
      <c r="H25" s="76">
        <v>3.3700841082746402</v>
      </c>
      <c r="I25" s="81">
        <v>5252.7728620381386</v>
      </c>
      <c r="J25" s="80">
        <v>12</v>
      </c>
      <c r="K25" s="52"/>
      <c r="L25" s="147"/>
      <c r="M25" s="147">
        <v>337840.99999995198</v>
      </c>
      <c r="N25" s="145"/>
      <c r="O25" s="145"/>
      <c r="P25" s="145"/>
      <c r="Q25" s="190">
        <f t="shared" si="0"/>
        <v>3.0107951884374136</v>
      </c>
      <c r="R25" s="190">
        <f t="shared" si="1"/>
        <v>3.3700841082746478</v>
      </c>
      <c r="S25" s="145">
        <f t="shared" si="2"/>
        <v>5252.7728620381386</v>
      </c>
      <c r="T25" s="147" t="b">
        <f t="shared" si="3"/>
        <v>1</v>
      </c>
      <c r="U25" s="147" t="b">
        <f t="shared" si="4"/>
        <v>1</v>
      </c>
      <c r="V25" s="147" t="b">
        <f t="shared" si="5"/>
        <v>1</v>
      </c>
    </row>
    <row r="26" spans="1:22" ht="13.9" customHeight="1" x14ac:dyDescent="0.2">
      <c r="A26" s="51"/>
      <c r="B26" s="88" t="s">
        <v>12</v>
      </c>
      <c r="C26" s="45">
        <v>117794.29892869722</v>
      </c>
      <c r="D26" s="74">
        <v>84.032452657449014</v>
      </c>
      <c r="E26" s="45">
        <v>130975.56170202838</v>
      </c>
      <c r="F26" s="74">
        <v>93.245596137251809</v>
      </c>
      <c r="G26" s="74">
        <v>2.4475339885276535</v>
      </c>
      <c r="H26" s="74">
        <v>11.19006852896165</v>
      </c>
      <c r="I26" s="183">
        <v>13181.262773331167</v>
      </c>
      <c r="J26" s="46">
        <v>13</v>
      </c>
      <c r="K26" s="52"/>
      <c r="L26" s="147"/>
      <c r="M26" s="147">
        <v>140462.99999974301</v>
      </c>
      <c r="N26" s="145"/>
      <c r="O26" s="145"/>
      <c r="P26" s="145"/>
      <c r="Q26" s="190">
        <f t="shared" si="0"/>
        <v>2.4475339885276535</v>
      </c>
      <c r="R26" s="190">
        <f t="shared" si="1"/>
        <v>11.190068528961659</v>
      </c>
      <c r="S26" s="145">
        <f t="shared" si="2"/>
        <v>13181.262773331167</v>
      </c>
      <c r="T26" s="147" t="b">
        <f t="shared" si="3"/>
        <v>1</v>
      </c>
      <c r="U26" s="147" t="b">
        <f t="shared" si="4"/>
        <v>1</v>
      </c>
      <c r="V26" s="147" t="b">
        <f t="shared" si="5"/>
        <v>1</v>
      </c>
    </row>
    <row r="27" spans="1:22" ht="13.9" customHeight="1" x14ac:dyDescent="0.2">
      <c r="A27" s="51"/>
      <c r="B27" s="107" t="s">
        <v>21</v>
      </c>
      <c r="C27" s="44">
        <v>101436.1694405256</v>
      </c>
      <c r="D27" s="75">
        <v>59.040483500488328</v>
      </c>
      <c r="E27" s="44">
        <v>117407.7528065951</v>
      </c>
      <c r="F27" s="75">
        <v>62.460567218644613</v>
      </c>
      <c r="G27" s="75">
        <v>2.1939929997364103</v>
      </c>
      <c r="H27" s="75">
        <v>15.745451996227056</v>
      </c>
      <c r="I27" s="44">
        <v>15971.583366069506</v>
      </c>
      <c r="J27" s="72">
        <v>14</v>
      </c>
      <c r="K27" s="52"/>
      <c r="L27" s="147"/>
      <c r="M27" s="147">
        <v>187971.00000005867</v>
      </c>
      <c r="N27" s="145"/>
      <c r="O27" s="145"/>
      <c r="P27" s="145"/>
      <c r="Q27" s="190">
        <f t="shared" si="0"/>
        <v>2.1939929997364103</v>
      </c>
      <c r="R27" s="190">
        <f t="shared" si="1"/>
        <v>15.745451996227064</v>
      </c>
      <c r="S27" s="145">
        <f t="shared" si="2"/>
        <v>15971.583366069506</v>
      </c>
      <c r="T27" s="147" t="b">
        <f t="shared" si="3"/>
        <v>1</v>
      </c>
      <c r="U27" s="147" t="b">
        <f t="shared" si="4"/>
        <v>1</v>
      </c>
      <c r="V27" s="147" t="b">
        <f t="shared" si="5"/>
        <v>1</v>
      </c>
    </row>
    <row r="28" spans="1:22" ht="13.9" customHeight="1" x14ac:dyDescent="0.2">
      <c r="A28" s="51"/>
      <c r="B28" s="87" t="s">
        <v>6</v>
      </c>
      <c r="C28" s="45">
        <v>104090.05024615231</v>
      </c>
      <c r="D28" s="74">
        <v>82.161847629145001</v>
      </c>
      <c r="E28" s="45">
        <v>107185.25336953468</v>
      </c>
      <c r="F28" s="74">
        <v>86.52624670623473</v>
      </c>
      <c r="G28" s="74">
        <v>2.002965647039646</v>
      </c>
      <c r="H28" s="74">
        <v>2.973582120541618</v>
      </c>
      <c r="I28" s="45">
        <v>3095.2031233823654</v>
      </c>
      <c r="J28" s="46">
        <v>15</v>
      </c>
      <c r="K28" s="52"/>
      <c r="L28" s="147"/>
      <c r="M28" s="147">
        <v>123875.99999967564</v>
      </c>
      <c r="N28" s="145"/>
      <c r="O28" s="145"/>
      <c r="P28" s="145"/>
      <c r="Q28" s="190">
        <f t="shared" si="0"/>
        <v>2.002965647039646</v>
      </c>
      <c r="R28" s="190">
        <f t="shared" si="1"/>
        <v>2.9735821205416122</v>
      </c>
      <c r="S28" s="145">
        <f t="shared" si="2"/>
        <v>3095.2031233823654</v>
      </c>
      <c r="T28" s="147" t="b">
        <f t="shared" si="3"/>
        <v>1</v>
      </c>
      <c r="U28" s="147" t="b">
        <f t="shared" si="4"/>
        <v>1</v>
      </c>
      <c r="V28" s="147" t="b">
        <f t="shared" si="5"/>
        <v>1</v>
      </c>
    </row>
    <row r="29" spans="1:22" ht="15" x14ac:dyDescent="0.2">
      <c r="A29" s="51"/>
      <c r="B29" s="88" t="s">
        <v>22</v>
      </c>
      <c r="C29" s="45">
        <v>55130.285649866964</v>
      </c>
      <c r="D29" s="74">
        <v>58.685491826804878</v>
      </c>
      <c r="E29" s="45">
        <v>85064.091743391109</v>
      </c>
      <c r="F29" s="74">
        <v>77.859018199242982</v>
      </c>
      <c r="G29" s="74">
        <v>1.5895885693457574</v>
      </c>
      <c r="H29" s="74">
        <v>54.296482850885397</v>
      </c>
      <c r="I29" s="45">
        <v>29933.806093524145</v>
      </c>
      <c r="J29" s="46">
        <v>16</v>
      </c>
      <c r="K29" s="52"/>
      <c r="L29" s="147"/>
      <c r="M29" s="147">
        <v>109253.9999999874</v>
      </c>
      <c r="N29" s="145"/>
      <c r="O29" s="145"/>
      <c r="P29" s="145"/>
      <c r="Q29" s="190">
        <f t="shared" si="0"/>
        <v>1.5895885693457574</v>
      </c>
      <c r="R29" s="190">
        <f t="shared" si="1"/>
        <v>54.296482850885383</v>
      </c>
      <c r="S29" s="145">
        <f t="shared" si="2"/>
        <v>29933.806093524145</v>
      </c>
      <c r="T29" s="147" t="b">
        <f t="shared" si="3"/>
        <v>1</v>
      </c>
      <c r="U29" s="147" t="b">
        <f t="shared" si="4"/>
        <v>1</v>
      </c>
      <c r="V29" s="147" t="b">
        <f t="shared" si="5"/>
        <v>1</v>
      </c>
    </row>
    <row r="30" spans="1:22" ht="15" x14ac:dyDescent="0.2">
      <c r="A30" s="51"/>
      <c r="B30" s="87" t="s">
        <v>19</v>
      </c>
      <c r="C30" s="45">
        <v>50125.390197413428</v>
      </c>
      <c r="D30" s="74">
        <v>57.371858745052165</v>
      </c>
      <c r="E30" s="45">
        <v>67008.479929210283</v>
      </c>
      <c r="F30" s="74">
        <v>71.501643187117651</v>
      </c>
      <c r="G30" s="74">
        <v>1.2521842244084482</v>
      </c>
      <c r="H30" s="74">
        <v>33.681712332422009</v>
      </c>
      <c r="I30" s="45">
        <v>16883.089731796856</v>
      </c>
      <c r="J30" s="46">
        <v>17</v>
      </c>
      <c r="K30" s="52"/>
      <c r="L30" s="147"/>
      <c r="M30" s="147">
        <v>93715.999999959589</v>
      </c>
      <c r="N30" s="145"/>
      <c r="O30" s="145"/>
      <c r="P30" s="145"/>
      <c r="Q30" s="190">
        <f t="shared" si="0"/>
        <v>1.2521842244084482</v>
      </c>
      <c r="R30" s="190">
        <f t="shared" si="1"/>
        <v>33.681712332422023</v>
      </c>
      <c r="S30" s="145">
        <f t="shared" si="2"/>
        <v>16883.089731796856</v>
      </c>
      <c r="T30" s="147" t="b">
        <f t="shared" si="3"/>
        <v>1</v>
      </c>
      <c r="U30" s="147" t="b">
        <f t="shared" si="4"/>
        <v>1</v>
      </c>
      <c r="V30" s="147" t="b">
        <f t="shared" si="5"/>
        <v>1</v>
      </c>
    </row>
    <row r="31" spans="1:22" ht="15" x14ac:dyDescent="0.2">
      <c r="A31" s="51"/>
      <c r="B31" s="87" t="s">
        <v>13</v>
      </c>
      <c r="C31" s="45">
        <v>49140.358268876393</v>
      </c>
      <c r="D31" s="74">
        <v>54.868332741045002</v>
      </c>
      <c r="E31" s="45">
        <v>48252.189119717586</v>
      </c>
      <c r="F31" s="74">
        <v>53.945005556038971</v>
      </c>
      <c r="G31" s="74">
        <v>0.90168632496533951</v>
      </c>
      <c r="H31" s="74">
        <v>-1.8074128485166874</v>
      </c>
      <c r="I31" s="45">
        <v>-888.16914915880625</v>
      </c>
      <c r="J31" s="46">
        <v>18</v>
      </c>
      <c r="K31" s="52"/>
      <c r="L31" s="147"/>
      <c r="M31" s="147">
        <v>89447.000000013737</v>
      </c>
      <c r="N31" s="145"/>
      <c r="O31" s="145"/>
      <c r="P31" s="145"/>
      <c r="Q31" s="190">
        <f t="shared" si="0"/>
        <v>0.90168632496533951</v>
      </c>
      <c r="R31" s="190">
        <f t="shared" si="1"/>
        <v>-1.8074128485166912</v>
      </c>
      <c r="S31" s="145">
        <f t="shared" si="2"/>
        <v>-888.16914915880625</v>
      </c>
      <c r="T31" s="147" t="b">
        <f t="shared" si="3"/>
        <v>1</v>
      </c>
      <c r="U31" s="147" t="b">
        <f t="shared" si="4"/>
        <v>1</v>
      </c>
      <c r="V31" s="147" t="b">
        <f t="shared" si="5"/>
        <v>1</v>
      </c>
    </row>
    <row r="32" spans="1:22" ht="13.9" customHeight="1" x14ac:dyDescent="0.2">
      <c r="A32" s="51"/>
      <c r="B32" s="87" t="s">
        <v>15</v>
      </c>
      <c r="C32" s="45">
        <v>14158.574884261308</v>
      </c>
      <c r="D32" s="74">
        <v>64.429903111151873</v>
      </c>
      <c r="E32" s="45">
        <v>15807.484348605221</v>
      </c>
      <c r="F32" s="74">
        <v>70.443334886970604</v>
      </c>
      <c r="G32" s="74">
        <v>0.29539369569072077</v>
      </c>
      <c r="H32" s="74">
        <v>11.646012948498385</v>
      </c>
      <c r="I32" s="45">
        <v>1648.909464343913</v>
      </c>
      <c r="J32" s="46">
        <v>19</v>
      </c>
      <c r="K32" s="52"/>
      <c r="L32" s="147"/>
      <c r="M32" s="147">
        <v>22439.999999956017</v>
      </c>
      <c r="N32" s="145"/>
      <c r="O32" s="145"/>
      <c r="P32" s="145"/>
      <c r="Q32" s="190">
        <f t="shared" si="0"/>
        <v>0.29539369569072077</v>
      </c>
      <c r="R32" s="190">
        <f t="shared" si="1"/>
        <v>11.646012948498392</v>
      </c>
      <c r="S32" s="145">
        <f t="shared" si="2"/>
        <v>1648.909464343913</v>
      </c>
      <c r="T32" s="147" t="b">
        <f t="shared" si="3"/>
        <v>1</v>
      </c>
      <c r="U32" s="147" t="b">
        <f t="shared" si="4"/>
        <v>1</v>
      </c>
      <c r="V32" s="147" t="b">
        <f t="shared" si="5"/>
        <v>1</v>
      </c>
    </row>
    <row r="33" spans="1:20" x14ac:dyDescent="0.2">
      <c r="A33" s="51"/>
      <c r="B33" s="47"/>
      <c r="C33" s="47"/>
      <c r="D33" s="47"/>
      <c r="E33" s="47"/>
      <c r="F33" s="47"/>
      <c r="G33" s="47"/>
      <c r="H33" s="47"/>
      <c r="I33" s="47"/>
      <c r="J33" s="47"/>
      <c r="K33" s="52"/>
      <c r="L33" s="147"/>
      <c r="M33" s="147"/>
      <c r="N33" s="147"/>
      <c r="O33" s="147"/>
      <c r="P33" s="147"/>
      <c r="Q33" s="147"/>
      <c r="R33" s="147"/>
      <c r="S33" s="147"/>
      <c r="T33" s="147"/>
    </row>
    <row r="34" spans="1:20" x14ac:dyDescent="0.2">
      <c r="A34" s="51"/>
      <c r="B34" s="47"/>
      <c r="C34" s="47"/>
      <c r="D34" s="47"/>
      <c r="E34" s="47"/>
      <c r="F34" s="47"/>
      <c r="G34" s="47"/>
      <c r="H34" s="47"/>
      <c r="I34" s="47"/>
      <c r="J34" s="47"/>
      <c r="K34" s="52"/>
    </row>
    <row r="35" spans="1:20" x14ac:dyDescent="0.2">
      <c r="A35" s="211" t="s">
        <v>245</v>
      </c>
      <c r="B35" s="212"/>
      <c r="C35" s="212"/>
      <c r="D35" s="54"/>
      <c r="E35" s="54"/>
      <c r="F35" s="54"/>
      <c r="G35" s="54"/>
      <c r="H35" s="54"/>
      <c r="I35" s="54"/>
      <c r="J35" s="54"/>
      <c r="K35" s="55"/>
    </row>
  </sheetData>
  <sortState ref="B14:T32">
    <sortCondition ref="J14:J32"/>
  </sortState>
  <mergeCells count="7">
    <mergeCell ref="C8:J8"/>
    <mergeCell ref="C9:J9"/>
    <mergeCell ref="C11:D11"/>
    <mergeCell ref="E11:F11"/>
    <mergeCell ref="G11:G12"/>
    <mergeCell ref="H11:I11"/>
    <mergeCell ref="J11:J12"/>
  </mergeCells>
  <pageMargins left="0.70866141732283472" right="0.70866141732283472" top="0.74803149606299213" bottom="0.74803149606299213" header="0.31496062992125984" footer="0.31496062992125984"/>
  <pageSetup scale="77" orientation="portrait" horizontalDpi="4294967294" r:id="rId1"/>
  <headerFooter>
    <oddFooter>&amp;CPágina 49</oddFooter>
  </headerFooter>
  <ignoredErrors>
    <ignoredError sqref="Q12" formulaRange="1"/>
  </ignoredErrors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</sheetPr>
  <dimension ref="A1:Y35"/>
  <sheetViews>
    <sheetView showGridLines="0" zoomScaleNormal="100" zoomScaleSheetLayoutView="80" workbookViewId="0">
      <selection activeCell="A9" sqref="A9"/>
    </sheetView>
  </sheetViews>
  <sheetFormatPr baseColWidth="10" defaultColWidth="11.42578125" defaultRowHeight="14.25" x14ac:dyDescent="0.2"/>
  <cols>
    <col min="1" max="1" width="1.85546875" style="14" customWidth="1"/>
    <col min="2" max="2" width="24" style="14" customWidth="1"/>
    <col min="3" max="5" width="11" style="14" customWidth="1"/>
    <col min="6" max="6" width="10.85546875" style="14" customWidth="1"/>
    <col min="7" max="7" width="13" style="14" customWidth="1"/>
    <col min="8" max="8" width="7.85546875" style="14" bestFit="1" customWidth="1"/>
    <col min="9" max="9" width="11.85546875" style="14" bestFit="1" customWidth="1"/>
    <col min="10" max="10" width="10.85546875" style="14" customWidth="1"/>
    <col min="11" max="11" width="1.85546875" style="14" customWidth="1"/>
    <col min="12" max="12" width="10.140625" style="14" bestFit="1" customWidth="1"/>
    <col min="13" max="13" width="11.42578125" style="14"/>
    <col min="14" max="16" width="2.42578125" style="14" customWidth="1"/>
    <col min="17" max="17" width="11.28515625" style="14" customWidth="1"/>
    <col min="18" max="18" width="5.7109375" style="14" customWidth="1"/>
    <col min="19" max="19" width="11.42578125" style="14"/>
    <col min="20" max="22" width="14.5703125" style="14" bestFit="1" customWidth="1"/>
    <col min="23" max="16384" width="11.42578125" style="14"/>
  </cols>
  <sheetData>
    <row r="1" spans="1:25" x14ac:dyDescent="0.2">
      <c r="A1" s="48"/>
      <c r="B1" s="49"/>
      <c r="C1" s="49"/>
      <c r="D1" s="49"/>
      <c r="E1" s="49"/>
      <c r="F1" s="49"/>
      <c r="G1" s="49"/>
      <c r="H1" s="49"/>
      <c r="I1" s="49"/>
      <c r="J1" s="49"/>
      <c r="K1" s="50"/>
    </row>
    <row r="2" spans="1:25" x14ac:dyDescent="0.2">
      <c r="A2" s="51"/>
      <c r="B2" s="47"/>
      <c r="C2" s="47"/>
      <c r="D2" s="47"/>
      <c r="E2" s="47"/>
      <c r="F2" s="47"/>
      <c r="G2" s="47"/>
      <c r="H2" s="47"/>
      <c r="I2" s="47"/>
      <c r="J2" s="47"/>
      <c r="K2" s="52"/>
    </row>
    <row r="3" spans="1:25" x14ac:dyDescent="0.2">
      <c r="A3" s="51"/>
      <c r="B3" s="47"/>
      <c r="C3" s="47"/>
      <c r="D3" s="47"/>
      <c r="E3" s="47"/>
      <c r="F3" s="47"/>
      <c r="G3" s="47"/>
      <c r="H3" s="47"/>
      <c r="I3" s="47"/>
      <c r="J3" s="47"/>
      <c r="K3" s="52"/>
    </row>
    <row r="4" spans="1:25" x14ac:dyDescent="0.2">
      <c r="A4" s="51"/>
      <c r="B4" s="47"/>
      <c r="C4" s="47"/>
      <c r="D4" s="47"/>
      <c r="E4" s="47"/>
      <c r="F4" s="47"/>
      <c r="G4" s="47"/>
      <c r="H4" s="47"/>
      <c r="I4" s="47"/>
      <c r="J4" s="47"/>
      <c r="K4" s="52"/>
    </row>
    <row r="5" spans="1:25" ht="15.75" x14ac:dyDescent="0.25">
      <c r="A5" s="51"/>
      <c r="B5" s="47"/>
      <c r="C5" s="47"/>
      <c r="D5" s="47"/>
      <c r="E5" s="47"/>
      <c r="F5" s="47"/>
      <c r="G5" s="47"/>
      <c r="H5" s="47"/>
      <c r="I5" s="47"/>
      <c r="J5" s="47"/>
      <c r="K5" s="52"/>
      <c r="L5" s="196"/>
    </row>
    <row r="6" spans="1:25" x14ac:dyDescent="0.2">
      <c r="A6" s="51"/>
      <c r="B6" s="47"/>
      <c r="C6" s="47"/>
      <c r="D6" s="47"/>
      <c r="E6" s="47"/>
      <c r="F6" s="47"/>
      <c r="G6" s="47"/>
      <c r="H6" s="47"/>
      <c r="I6" s="47"/>
      <c r="J6" s="47"/>
      <c r="K6" s="52"/>
    </row>
    <row r="7" spans="1:25" x14ac:dyDescent="0.2">
      <c r="A7" s="51"/>
      <c r="B7" s="47"/>
      <c r="C7" s="47"/>
      <c r="D7" s="47"/>
      <c r="E7" s="47"/>
      <c r="F7" s="47"/>
      <c r="G7" s="47"/>
      <c r="H7" s="47"/>
      <c r="I7" s="47"/>
      <c r="J7" s="47"/>
      <c r="K7" s="52"/>
    </row>
    <row r="8" spans="1:25" ht="15" x14ac:dyDescent="0.25">
      <c r="A8" s="51"/>
      <c r="B8" s="63"/>
      <c r="C8" s="418" t="s">
        <v>130</v>
      </c>
      <c r="D8" s="418"/>
      <c r="E8" s="418"/>
      <c r="F8" s="418"/>
      <c r="G8" s="418"/>
      <c r="H8" s="418"/>
      <c r="I8" s="418"/>
      <c r="J8" s="418"/>
      <c r="K8" s="52"/>
    </row>
    <row r="9" spans="1:25" ht="15" x14ac:dyDescent="0.25">
      <c r="A9" s="51"/>
      <c r="C9" s="418" t="s">
        <v>263</v>
      </c>
      <c r="D9" s="418"/>
      <c r="E9" s="418"/>
      <c r="F9" s="418"/>
      <c r="G9" s="418"/>
      <c r="H9" s="418"/>
      <c r="I9" s="418"/>
      <c r="J9" s="418"/>
      <c r="K9" s="52"/>
    </row>
    <row r="10" spans="1:25" ht="15" x14ac:dyDescent="0.25">
      <c r="A10" s="51"/>
      <c r="B10" s="96"/>
      <c r="C10" s="96"/>
      <c r="D10" s="96"/>
      <c r="E10" s="96"/>
      <c r="F10" s="96"/>
      <c r="G10" s="96"/>
      <c r="H10" s="96"/>
      <c r="I10" s="96"/>
      <c r="J10" s="96"/>
      <c r="K10" s="52"/>
    </row>
    <row r="11" spans="1:25" ht="24.75" customHeight="1" x14ac:dyDescent="0.25">
      <c r="A11" s="51"/>
      <c r="B11" s="47"/>
      <c r="C11" s="421">
        <v>2014</v>
      </c>
      <c r="D11" s="421"/>
      <c r="E11" s="428">
        <v>2017</v>
      </c>
      <c r="F11" s="422"/>
      <c r="G11" s="416" t="s">
        <v>396</v>
      </c>
      <c r="H11" s="419" t="s">
        <v>153</v>
      </c>
      <c r="I11" s="419"/>
      <c r="J11" s="430" t="s">
        <v>155</v>
      </c>
      <c r="K11" s="52"/>
    </row>
    <row r="12" spans="1:25" ht="44.25" customHeight="1" x14ac:dyDescent="0.2">
      <c r="A12" s="51"/>
      <c r="B12" s="47"/>
      <c r="C12" s="336" t="s">
        <v>57</v>
      </c>
      <c r="D12" s="336" t="s">
        <v>394</v>
      </c>
      <c r="E12" s="336" t="s">
        <v>57</v>
      </c>
      <c r="F12" s="336" t="s">
        <v>395</v>
      </c>
      <c r="G12" s="416"/>
      <c r="H12" s="97" t="s">
        <v>0</v>
      </c>
      <c r="I12" s="15" t="s">
        <v>57</v>
      </c>
      <c r="J12" s="430"/>
      <c r="K12" s="52"/>
      <c r="L12" s="147"/>
      <c r="M12" s="147"/>
      <c r="N12" s="147"/>
      <c r="O12" s="147"/>
      <c r="P12" s="147"/>
      <c r="Q12" s="147"/>
      <c r="R12" s="147"/>
      <c r="S12" s="142"/>
    </row>
    <row r="13" spans="1:25" x14ac:dyDescent="0.2">
      <c r="A13" s="51"/>
      <c r="B13" s="47"/>
      <c r="C13" s="53"/>
      <c r="D13" s="53"/>
      <c r="E13" s="53"/>
      <c r="F13" s="53"/>
      <c r="G13" s="53"/>
      <c r="H13" s="53"/>
      <c r="I13" s="53"/>
      <c r="K13" s="52"/>
      <c r="L13" s="147"/>
      <c r="M13" s="147" t="s">
        <v>211</v>
      </c>
      <c r="N13" s="147"/>
      <c r="O13" s="147"/>
      <c r="P13" s="147"/>
      <c r="Q13" s="145">
        <f>SUM(E14:E32)</f>
        <v>5640902.4014942162</v>
      </c>
      <c r="R13" s="147"/>
      <c r="S13" s="142"/>
      <c r="Y13" s="142"/>
    </row>
    <row r="14" spans="1:25" ht="13.9" customHeight="1" x14ac:dyDescent="0.2">
      <c r="A14" s="51"/>
      <c r="B14" s="90" t="s">
        <v>5</v>
      </c>
      <c r="C14" s="45">
        <v>700862.66905599181</v>
      </c>
      <c r="D14" s="74">
        <v>72.065697851194116</v>
      </c>
      <c r="E14" s="45">
        <v>998770.66942172358</v>
      </c>
      <c r="F14" s="74">
        <v>77.989841768571395</v>
      </c>
      <c r="G14" s="74">
        <v>17.705866869052009</v>
      </c>
      <c r="H14" s="74">
        <v>42.505902157264416</v>
      </c>
      <c r="I14" s="45">
        <v>297908.00036573177</v>
      </c>
      <c r="J14" s="46">
        <v>1</v>
      </c>
      <c r="K14" s="52"/>
      <c r="L14" s="147"/>
      <c r="M14" s="147">
        <v>1280641.9999998149</v>
      </c>
      <c r="N14" s="145"/>
      <c r="O14" s="145"/>
      <c r="P14" s="145"/>
      <c r="Q14" s="190">
        <f>+E14/$Q$13*100</f>
        <v>17.705866869052009</v>
      </c>
      <c r="R14" s="190">
        <f>+((E14-C14)/C14)*100</f>
        <v>42.505902157264416</v>
      </c>
      <c r="S14" s="145">
        <f>+E14-C14</f>
        <v>297908.00036573177</v>
      </c>
      <c r="T14" s="147" t="b">
        <f>+ROUND(G14,4)=ROUND(Q14,4)</f>
        <v>1</v>
      </c>
      <c r="U14" s="147" t="b">
        <f>+ROUND(H14,4)=ROUND(R14,4)</f>
        <v>1</v>
      </c>
      <c r="V14" s="147" t="b">
        <f>+ROUND(I14,4)=ROUND(S14,4)</f>
        <v>1</v>
      </c>
    </row>
    <row r="15" spans="1:25" ht="13.9" customHeight="1" x14ac:dyDescent="0.2">
      <c r="A15" s="51"/>
      <c r="B15" s="90" t="s">
        <v>9</v>
      </c>
      <c r="C15" s="45">
        <v>566332.99476302403</v>
      </c>
      <c r="D15" s="74">
        <v>63.273852087146679</v>
      </c>
      <c r="E15" s="45">
        <v>814589.13258222234</v>
      </c>
      <c r="F15" s="74">
        <v>67.377991154777078</v>
      </c>
      <c r="G15" s="74">
        <v>14.440759201337116</v>
      </c>
      <c r="H15" s="74">
        <v>43.835718581623254</v>
      </c>
      <c r="I15" s="45">
        <v>248256.13781919831</v>
      </c>
      <c r="J15" s="46">
        <v>2</v>
      </c>
      <c r="K15" s="52"/>
      <c r="L15" s="147"/>
      <c r="M15" s="147">
        <v>1208983.9999993355</v>
      </c>
      <c r="N15" s="145"/>
      <c r="O15" s="145"/>
      <c r="P15" s="145"/>
      <c r="Q15" s="190">
        <f t="shared" ref="Q15:Q32" si="0">+E15/$Q$13*100</f>
        <v>14.440759201337116</v>
      </c>
      <c r="R15" s="190">
        <f t="shared" ref="R15:R32" si="1">+((E15-C15)/C15)*100</f>
        <v>43.83571858162324</v>
      </c>
      <c r="S15" s="145">
        <f t="shared" ref="S15:S32" si="2">+E15-C15</f>
        <v>248256.13781919831</v>
      </c>
      <c r="T15" s="147" t="b">
        <f t="shared" ref="T15:T32" si="3">+ROUND(G15,4)=ROUND(Q15,4)</f>
        <v>1</v>
      </c>
      <c r="U15" s="147" t="b">
        <f t="shared" ref="U15:U32" si="4">+ROUND(H15,4)=ROUND(R15,4)</f>
        <v>1</v>
      </c>
      <c r="V15" s="147" t="b">
        <f t="shared" ref="V15:V32" si="5">+ROUND(I15,4)=ROUND(S15,4)</f>
        <v>1</v>
      </c>
    </row>
    <row r="16" spans="1:25" ht="15" x14ac:dyDescent="0.2">
      <c r="A16" s="51"/>
      <c r="B16" s="90" t="s">
        <v>7</v>
      </c>
      <c r="C16" s="45">
        <v>539233.40705630661</v>
      </c>
      <c r="D16" s="74">
        <v>71.739295596711202</v>
      </c>
      <c r="E16" s="45">
        <v>709072.96033342869</v>
      </c>
      <c r="F16" s="74">
        <v>80.720485449430555</v>
      </c>
      <c r="G16" s="74">
        <v>12.570204372718852</v>
      </c>
      <c r="H16" s="74">
        <v>31.496482052972553</v>
      </c>
      <c r="I16" s="45">
        <v>169839.55327712209</v>
      </c>
      <c r="J16" s="46">
        <v>3</v>
      </c>
      <c r="K16" s="52"/>
      <c r="L16" s="147"/>
      <c r="M16" s="147">
        <v>878429.99999999488</v>
      </c>
      <c r="N16" s="145"/>
      <c r="O16" s="145"/>
      <c r="P16" s="145"/>
      <c r="Q16" s="190">
        <f t="shared" si="0"/>
        <v>12.570204372718852</v>
      </c>
      <c r="R16" s="190">
        <f t="shared" si="1"/>
        <v>31.496482052972564</v>
      </c>
      <c r="S16" s="145">
        <f t="shared" si="2"/>
        <v>169839.55327712209</v>
      </c>
      <c r="T16" s="147" t="b">
        <f t="shared" si="3"/>
        <v>1</v>
      </c>
      <c r="U16" s="147" t="b">
        <f t="shared" si="4"/>
        <v>1</v>
      </c>
      <c r="V16" s="147" t="b">
        <f t="shared" si="5"/>
        <v>1</v>
      </c>
    </row>
    <row r="17" spans="1:22" ht="13.9" customHeight="1" x14ac:dyDescent="0.2">
      <c r="A17" s="51"/>
      <c r="B17" s="89" t="s">
        <v>18</v>
      </c>
      <c r="C17" s="45">
        <v>308280.14641468931</v>
      </c>
      <c r="D17" s="74">
        <v>59.92230615881676</v>
      </c>
      <c r="E17" s="45">
        <v>438313.14874675957</v>
      </c>
      <c r="F17" s="74">
        <v>59.957396198938106</v>
      </c>
      <c r="G17" s="74">
        <v>7.7702664848563057</v>
      </c>
      <c r="H17" s="74">
        <v>42.180141616110987</v>
      </c>
      <c r="I17" s="45">
        <v>130033.00233207026</v>
      </c>
      <c r="J17" s="46">
        <v>4</v>
      </c>
      <c r="K17" s="52"/>
      <c r="L17" s="147"/>
      <c r="M17" s="147">
        <v>731041.00000013411</v>
      </c>
      <c r="N17" s="145"/>
      <c r="O17" s="145"/>
      <c r="P17" s="145"/>
      <c r="Q17" s="190">
        <f t="shared" si="0"/>
        <v>7.7702664848563057</v>
      </c>
      <c r="R17" s="190">
        <f t="shared" si="1"/>
        <v>42.180141616110987</v>
      </c>
      <c r="S17" s="145">
        <f t="shared" si="2"/>
        <v>130033.00233207026</v>
      </c>
      <c r="T17" s="147" t="b">
        <f t="shared" si="3"/>
        <v>1</v>
      </c>
      <c r="U17" s="147" t="b">
        <f t="shared" si="4"/>
        <v>1</v>
      </c>
      <c r="V17" s="147" t="b">
        <f t="shared" si="5"/>
        <v>1</v>
      </c>
    </row>
    <row r="18" spans="1:22" ht="15" x14ac:dyDescent="0.2">
      <c r="A18" s="51"/>
      <c r="B18" s="89" t="s">
        <v>11</v>
      </c>
      <c r="C18" s="45">
        <v>291162.58087674249</v>
      </c>
      <c r="D18" s="74">
        <v>53.883821004069446</v>
      </c>
      <c r="E18" s="45">
        <v>398071.42441756272</v>
      </c>
      <c r="F18" s="74">
        <v>54.446424950259328</v>
      </c>
      <c r="G18" s="74">
        <v>7.0568748771848586</v>
      </c>
      <c r="H18" s="74">
        <v>36.717920008436053</v>
      </c>
      <c r="I18" s="45">
        <v>106908.84354082023</v>
      </c>
      <c r="J18" s="46">
        <v>5</v>
      </c>
      <c r="K18" s="52"/>
      <c r="L18" s="147"/>
      <c r="M18" s="147">
        <v>731124.99999996182</v>
      </c>
      <c r="N18" s="145"/>
      <c r="O18" s="145"/>
      <c r="P18" s="145"/>
      <c r="Q18" s="190">
        <f t="shared" si="0"/>
        <v>7.0568748771848586</v>
      </c>
      <c r="R18" s="190">
        <f t="shared" si="1"/>
        <v>36.717920008436053</v>
      </c>
      <c r="S18" s="145">
        <f t="shared" si="2"/>
        <v>106908.84354082023</v>
      </c>
      <c r="T18" s="147" t="b">
        <f t="shared" si="3"/>
        <v>1</v>
      </c>
      <c r="U18" s="147" t="b">
        <f t="shared" si="4"/>
        <v>1</v>
      </c>
      <c r="V18" s="147" t="b">
        <f t="shared" si="5"/>
        <v>1</v>
      </c>
    </row>
    <row r="19" spans="1:22" ht="15" x14ac:dyDescent="0.2">
      <c r="A19" s="51"/>
      <c r="B19" s="90" t="s">
        <v>4</v>
      </c>
      <c r="C19" s="81">
        <v>329560.37150342844</v>
      </c>
      <c r="D19" s="76">
        <v>76.186374763280895</v>
      </c>
      <c r="E19" s="81">
        <v>394370.8045232853</v>
      </c>
      <c r="F19" s="74">
        <v>84.256103790338798</v>
      </c>
      <c r="G19" s="74">
        <v>6.9912715458225376</v>
      </c>
      <c r="H19" s="74">
        <v>19.665723983802042</v>
      </c>
      <c r="I19" s="45">
        <v>64810.433019856864</v>
      </c>
      <c r="J19" s="80">
        <v>6</v>
      </c>
      <c r="K19" s="52"/>
      <c r="L19" s="147"/>
      <c r="M19" s="147">
        <v>468062.00000017771</v>
      </c>
      <c r="N19" s="145"/>
      <c r="O19" s="145"/>
      <c r="P19" s="145"/>
      <c r="Q19" s="190">
        <f t="shared" si="0"/>
        <v>6.9912715458225376</v>
      </c>
      <c r="R19" s="190">
        <f t="shared" si="1"/>
        <v>19.665723983802049</v>
      </c>
      <c r="S19" s="145">
        <f t="shared" si="2"/>
        <v>64810.433019856864</v>
      </c>
      <c r="T19" s="147" t="b">
        <f t="shared" si="3"/>
        <v>1</v>
      </c>
      <c r="U19" s="147" t="b">
        <f t="shared" si="4"/>
        <v>1</v>
      </c>
      <c r="V19" s="147" t="b">
        <f t="shared" si="5"/>
        <v>1</v>
      </c>
    </row>
    <row r="20" spans="1:22" ht="15" x14ac:dyDescent="0.2">
      <c r="A20" s="51"/>
      <c r="B20" s="90" t="s">
        <v>10</v>
      </c>
      <c r="C20" s="45">
        <v>226251.44444464159</v>
      </c>
      <c r="D20" s="74">
        <v>71.303204496952034</v>
      </c>
      <c r="E20" s="45">
        <v>328870.97570228874</v>
      </c>
      <c r="F20" s="74">
        <v>79.489082447816912</v>
      </c>
      <c r="G20" s="74">
        <v>5.8301128488798923</v>
      </c>
      <c r="H20" s="74">
        <v>45.356409330131697</v>
      </c>
      <c r="I20" s="45">
        <v>102619.53125764715</v>
      </c>
      <c r="J20" s="46">
        <v>7</v>
      </c>
      <c r="K20" s="52"/>
      <c r="L20" s="147"/>
      <c r="M20" s="147">
        <v>413731.00000014011</v>
      </c>
      <c r="N20" s="145"/>
      <c r="O20" s="145"/>
      <c r="P20" s="145"/>
      <c r="Q20" s="190">
        <f t="shared" si="0"/>
        <v>5.8301128488798923</v>
      </c>
      <c r="R20" s="190">
        <f t="shared" si="1"/>
        <v>45.356409330131697</v>
      </c>
      <c r="S20" s="145">
        <f t="shared" si="2"/>
        <v>102619.53125764715</v>
      </c>
      <c r="T20" s="147" t="b">
        <f t="shared" si="3"/>
        <v>1</v>
      </c>
      <c r="U20" s="147" t="b">
        <f t="shared" si="4"/>
        <v>1</v>
      </c>
      <c r="V20" s="147" t="b">
        <f t="shared" si="5"/>
        <v>1</v>
      </c>
    </row>
    <row r="21" spans="1:22" ht="15" x14ac:dyDescent="0.2">
      <c r="A21" s="51"/>
      <c r="B21" s="90" t="s">
        <v>20</v>
      </c>
      <c r="C21" s="45">
        <v>199342.37982677948</v>
      </c>
      <c r="D21" s="74">
        <v>58.738194947818243</v>
      </c>
      <c r="E21" s="45">
        <v>221872.29149285436</v>
      </c>
      <c r="F21" s="74">
        <v>57.222515188896509</v>
      </c>
      <c r="G21" s="74">
        <v>3.9332765522424693</v>
      </c>
      <c r="H21" s="74">
        <v>11.302118338133859</v>
      </c>
      <c r="I21" s="45">
        <v>22529.911666074884</v>
      </c>
      <c r="J21" s="46">
        <v>8</v>
      </c>
      <c r="K21" s="52"/>
      <c r="L21" s="147"/>
      <c r="M21" s="147">
        <v>387736.00000006048</v>
      </c>
      <c r="N21" s="145"/>
      <c r="O21" s="145"/>
      <c r="P21" s="145"/>
      <c r="Q21" s="190">
        <f t="shared" si="0"/>
        <v>3.9332765522424693</v>
      </c>
      <c r="R21" s="190">
        <f t="shared" si="1"/>
        <v>11.302118338133853</v>
      </c>
      <c r="S21" s="145">
        <f t="shared" si="2"/>
        <v>22529.911666074884</v>
      </c>
      <c r="T21" s="147" t="b">
        <f t="shared" si="3"/>
        <v>1</v>
      </c>
      <c r="U21" s="147" t="b">
        <f t="shared" si="4"/>
        <v>1</v>
      </c>
      <c r="V21" s="147" t="b">
        <f t="shared" si="5"/>
        <v>1</v>
      </c>
    </row>
    <row r="22" spans="1:22" ht="13.9" customHeight="1" x14ac:dyDescent="0.2">
      <c r="A22" s="51"/>
      <c r="B22" s="89" t="s">
        <v>14</v>
      </c>
      <c r="C22" s="45">
        <v>156627.35873478826</v>
      </c>
      <c r="D22" s="74">
        <v>72.351074812619771</v>
      </c>
      <c r="E22" s="45">
        <v>220843.44298826743</v>
      </c>
      <c r="F22" s="74">
        <v>82.681004327277165</v>
      </c>
      <c r="G22" s="74">
        <v>3.9150374757373623</v>
      </c>
      <c r="H22" s="74">
        <v>40.999276736967815</v>
      </c>
      <c r="I22" s="45">
        <v>64216.084253479174</v>
      </c>
      <c r="J22" s="46">
        <v>9</v>
      </c>
      <c r="K22" s="52"/>
      <c r="L22" s="147"/>
      <c r="M22" s="147">
        <v>267102.99999997619</v>
      </c>
      <c r="N22" s="145"/>
      <c r="O22" s="145"/>
      <c r="P22" s="145"/>
      <c r="Q22" s="190">
        <f t="shared" si="0"/>
        <v>3.9150374757373623</v>
      </c>
      <c r="R22" s="190">
        <f t="shared" si="1"/>
        <v>40.999276736967815</v>
      </c>
      <c r="S22" s="145">
        <f t="shared" si="2"/>
        <v>64216.084253479174</v>
      </c>
      <c r="T22" s="147" t="b">
        <f t="shared" si="3"/>
        <v>1</v>
      </c>
      <c r="U22" s="147" t="b">
        <f t="shared" si="4"/>
        <v>1</v>
      </c>
      <c r="V22" s="147" t="b">
        <f t="shared" si="5"/>
        <v>1</v>
      </c>
    </row>
    <row r="23" spans="1:22" ht="13.9" customHeight="1" x14ac:dyDescent="0.2">
      <c r="A23" s="51"/>
      <c r="B23" s="89" t="s">
        <v>17</v>
      </c>
      <c r="C23" s="45">
        <v>187555.94300216605</v>
      </c>
      <c r="D23" s="74">
        <v>58.686019024096503</v>
      </c>
      <c r="E23" s="45">
        <v>198989.3695893012</v>
      </c>
      <c r="F23" s="74">
        <v>56.700851296027878</v>
      </c>
      <c r="G23" s="74">
        <v>3.5276158923896821</v>
      </c>
      <c r="H23" s="74">
        <v>6.0960086916590495</v>
      </c>
      <c r="I23" s="45">
        <v>11433.426587135153</v>
      </c>
      <c r="J23" s="46">
        <v>10</v>
      </c>
      <c r="K23" s="52"/>
      <c r="L23" s="147"/>
      <c r="M23" s="147">
        <v>350945.99999989982</v>
      </c>
      <c r="N23" s="145"/>
      <c r="O23" s="145"/>
      <c r="P23" s="145"/>
      <c r="Q23" s="190">
        <f t="shared" si="0"/>
        <v>3.5276158923896821</v>
      </c>
      <c r="R23" s="190">
        <f t="shared" si="1"/>
        <v>6.0960086916590583</v>
      </c>
      <c r="S23" s="145">
        <f t="shared" si="2"/>
        <v>11433.426587135153</v>
      </c>
      <c r="T23" s="147" t="b">
        <f t="shared" si="3"/>
        <v>1</v>
      </c>
      <c r="U23" s="147" t="b">
        <f t="shared" si="4"/>
        <v>1</v>
      </c>
      <c r="V23" s="147" t="b">
        <f t="shared" si="5"/>
        <v>1</v>
      </c>
    </row>
    <row r="24" spans="1:22" ht="15" x14ac:dyDescent="0.2">
      <c r="A24" s="51"/>
      <c r="B24" s="90" t="s">
        <v>8</v>
      </c>
      <c r="C24" s="45">
        <v>151817.77848179304</v>
      </c>
      <c r="D24" s="74">
        <v>65.973566707184332</v>
      </c>
      <c r="E24" s="45">
        <v>170780.28683855766</v>
      </c>
      <c r="F24" s="74">
        <v>76.960990891842542</v>
      </c>
      <c r="G24" s="74">
        <v>3.0275348638068929</v>
      </c>
      <c r="H24" s="74">
        <v>12.490308148619578</v>
      </c>
      <c r="I24" s="45">
        <v>18962.508356764622</v>
      </c>
      <c r="J24" s="46">
        <v>11</v>
      </c>
      <c r="K24" s="52"/>
      <c r="L24" s="147"/>
      <c r="M24" s="147">
        <v>221905.0000000188</v>
      </c>
      <c r="N24" s="145"/>
      <c r="O24" s="145"/>
      <c r="P24" s="145"/>
      <c r="Q24" s="190">
        <f t="shared" si="0"/>
        <v>3.0275348638068929</v>
      </c>
      <c r="R24" s="190">
        <f t="shared" si="1"/>
        <v>12.490308148619581</v>
      </c>
      <c r="S24" s="145">
        <f t="shared" si="2"/>
        <v>18962.508356764622</v>
      </c>
      <c r="T24" s="147" t="b">
        <f t="shared" si="3"/>
        <v>1</v>
      </c>
      <c r="U24" s="147" t="b">
        <f t="shared" si="4"/>
        <v>1</v>
      </c>
      <c r="V24" s="147" t="b">
        <f t="shared" si="5"/>
        <v>1</v>
      </c>
    </row>
    <row r="25" spans="1:22" ht="13.9" customHeight="1" x14ac:dyDescent="0.2">
      <c r="A25" s="51"/>
      <c r="B25" s="89" t="s">
        <v>16</v>
      </c>
      <c r="C25" s="81">
        <v>166199.40204941793</v>
      </c>
      <c r="D25" s="76">
        <v>49.229246212982176</v>
      </c>
      <c r="E25" s="81">
        <v>160487.55989478528</v>
      </c>
      <c r="F25" s="74">
        <v>47.503873092611052</v>
      </c>
      <c r="G25" s="74">
        <v>2.8450688998319453</v>
      </c>
      <c r="H25" s="74">
        <v>-3.4367404961747505</v>
      </c>
      <c r="I25" s="45">
        <v>-5711.8421546326426</v>
      </c>
      <c r="J25" s="80">
        <v>12</v>
      </c>
      <c r="K25" s="52"/>
      <c r="L25" s="147"/>
      <c r="M25" s="147">
        <v>337840.99999995198</v>
      </c>
      <c r="N25" s="145"/>
      <c r="O25" s="145"/>
      <c r="P25" s="145"/>
      <c r="Q25" s="190">
        <f t="shared" si="0"/>
        <v>2.8450688998319453</v>
      </c>
      <c r="R25" s="190">
        <f t="shared" si="1"/>
        <v>-3.4367404961747554</v>
      </c>
      <c r="S25" s="145">
        <f t="shared" si="2"/>
        <v>-5711.8421546326426</v>
      </c>
      <c r="T25" s="147" t="b">
        <f t="shared" si="3"/>
        <v>1</v>
      </c>
      <c r="U25" s="147" t="b">
        <f t="shared" si="4"/>
        <v>1</v>
      </c>
      <c r="V25" s="147" t="b">
        <f t="shared" si="5"/>
        <v>1</v>
      </c>
    </row>
    <row r="26" spans="1:22" ht="13.9" customHeight="1" x14ac:dyDescent="0.2">
      <c r="A26" s="51"/>
      <c r="B26" s="90" t="s">
        <v>12</v>
      </c>
      <c r="C26" s="45">
        <v>119920.16137906014</v>
      </c>
      <c r="D26" s="74">
        <v>85.549006831471516</v>
      </c>
      <c r="E26" s="45">
        <v>131680.70969801836</v>
      </c>
      <c r="F26" s="74">
        <v>93.747613035645884</v>
      </c>
      <c r="G26" s="74">
        <v>2.3343908531928776</v>
      </c>
      <c r="H26" s="74">
        <v>9.8069817316071237</v>
      </c>
      <c r="I26" s="45">
        <v>11760.548318958216</v>
      </c>
      <c r="J26" s="46">
        <v>13</v>
      </c>
      <c r="K26" s="52"/>
      <c r="L26" s="147"/>
      <c r="M26" s="147">
        <v>140462.99999974301</v>
      </c>
      <c r="N26" s="145"/>
      <c r="O26" s="145"/>
      <c r="P26" s="145"/>
      <c r="Q26" s="190">
        <f t="shared" si="0"/>
        <v>2.3343908531928776</v>
      </c>
      <c r="R26" s="190">
        <f t="shared" si="1"/>
        <v>9.806981731607129</v>
      </c>
      <c r="S26" s="145">
        <f t="shared" si="2"/>
        <v>11760.548318958216</v>
      </c>
      <c r="T26" s="147" t="b">
        <f t="shared" si="3"/>
        <v>1</v>
      </c>
      <c r="U26" s="147" t="b">
        <f t="shared" si="4"/>
        <v>1</v>
      </c>
      <c r="V26" s="147" t="b">
        <f t="shared" si="5"/>
        <v>1</v>
      </c>
    </row>
    <row r="27" spans="1:22" ht="13.9" customHeight="1" x14ac:dyDescent="0.2">
      <c r="A27" s="51"/>
      <c r="B27" s="86" t="s">
        <v>21</v>
      </c>
      <c r="C27" s="44">
        <v>108433.06679256489</v>
      </c>
      <c r="D27" s="75">
        <v>63.112997328111675</v>
      </c>
      <c r="E27" s="44">
        <v>125385.560518118</v>
      </c>
      <c r="F27" s="75">
        <v>66.704736644524345</v>
      </c>
      <c r="G27" s="75">
        <v>2.2227925887337578</v>
      </c>
      <c r="H27" s="75">
        <v>15.634062769785583</v>
      </c>
      <c r="I27" s="44">
        <v>16952.493725553111</v>
      </c>
      <c r="J27" s="72">
        <v>14</v>
      </c>
      <c r="K27" s="52"/>
      <c r="L27" s="147"/>
      <c r="M27" s="147">
        <v>187971.00000005867</v>
      </c>
      <c r="N27" s="145"/>
      <c r="O27" s="145"/>
      <c r="P27" s="145"/>
      <c r="Q27" s="190">
        <f t="shared" si="0"/>
        <v>2.2227925887337578</v>
      </c>
      <c r="R27" s="190">
        <f t="shared" si="1"/>
        <v>15.634062769785572</v>
      </c>
      <c r="S27" s="145">
        <f t="shared" si="2"/>
        <v>16952.493725553111</v>
      </c>
      <c r="T27" s="147" t="b">
        <f t="shared" si="3"/>
        <v>1</v>
      </c>
      <c r="U27" s="147" t="b">
        <f t="shared" si="4"/>
        <v>1</v>
      </c>
      <c r="V27" s="147" t="b">
        <f t="shared" si="5"/>
        <v>1</v>
      </c>
    </row>
    <row r="28" spans="1:22" ht="13.9" customHeight="1" x14ac:dyDescent="0.2">
      <c r="A28" s="51"/>
      <c r="B28" s="89" t="s">
        <v>6</v>
      </c>
      <c r="C28" s="45">
        <v>105879.65022986266</v>
      </c>
      <c r="D28" s="74">
        <v>83.574440291277625</v>
      </c>
      <c r="E28" s="45">
        <v>106779.93095422696</v>
      </c>
      <c r="F28" s="74">
        <v>86.199046590547439</v>
      </c>
      <c r="G28" s="74">
        <v>1.8929583133000507</v>
      </c>
      <c r="H28" s="74">
        <v>0.85028683265369054</v>
      </c>
      <c r="I28" s="45">
        <v>900.28072436430375</v>
      </c>
      <c r="J28" s="46">
        <v>15</v>
      </c>
      <c r="K28" s="52"/>
      <c r="L28" s="147"/>
      <c r="M28" s="147">
        <v>123875.99999967564</v>
      </c>
      <c r="N28" s="145"/>
      <c r="O28" s="145"/>
      <c r="P28" s="145"/>
      <c r="Q28" s="190">
        <f t="shared" si="0"/>
        <v>1.8929583133000507</v>
      </c>
      <c r="R28" s="190">
        <f t="shared" si="1"/>
        <v>0.85028683265368921</v>
      </c>
      <c r="S28" s="145">
        <f t="shared" si="2"/>
        <v>900.28072436430375</v>
      </c>
      <c r="T28" s="147" t="b">
        <f t="shared" si="3"/>
        <v>1</v>
      </c>
      <c r="U28" s="147" t="b">
        <f t="shared" si="4"/>
        <v>1</v>
      </c>
      <c r="V28" s="147" t="b">
        <f t="shared" si="5"/>
        <v>1</v>
      </c>
    </row>
    <row r="29" spans="1:22" ht="15" x14ac:dyDescent="0.2">
      <c r="A29" s="51"/>
      <c r="B29" s="89" t="s">
        <v>22</v>
      </c>
      <c r="C29" s="45">
        <v>59974.156492203016</v>
      </c>
      <c r="D29" s="74">
        <v>63.841731076740579</v>
      </c>
      <c r="E29" s="45">
        <v>85777.564708597361</v>
      </c>
      <c r="F29" s="74">
        <v>78.512058788334755</v>
      </c>
      <c r="G29" s="74">
        <v>1.5206355048063902</v>
      </c>
      <c r="H29" s="74">
        <v>43.024211969948986</v>
      </c>
      <c r="I29" s="45">
        <v>25803.408216394346</v>
      </c>
      <c r="J29" s="46">
        <v>16</v>
      </c>
      <c r="K29" s="52"/>
      <c r="M29" s="147">
        <v>109253.9999999874</v>
      </c>
      <c r="N29" s="145"/>
      <c r="O29" s="145"/>
      <c r="P29" s="145"/>
      <c r="Q29" s="190">
        <f t="shared" si="0"/>
        <v>1.5206355048063902</v>
      </c>
      <c r="R29" s="190">
        <f t="shared" si="1"/>
        <v>43.024211969948986</v>
      </c>
      <c r="S29" s="145">
        <f t="shared" si="2"/>
        <v>25803.408216394346</v>
      </c>
      <c r="T29" s="147" t="b">
        <f t="shared" si="3"/>
        <v>1</v>
      </c>
      <c r="U29" s="147" t="b">
        <f t="shared" si="4"/>
        <v>1</v>
      </c>
      <c r="V29" s="147" t="b">
        <f t="shared" si="5"/>
        <v>1</v>
      </c>
    </row>
    <row r="30" spans="1:22" ht="15" x14ac:dyDescent="0.2">
      <c r="A30" s="51"/>
      <c r="B30" s="89" t="s">
        <v>19</v>
      </c>
      <c r="C30" s="45">
        <v>52712.656971260258</v>
      </c>
      <c r="D30" s="74">
        <v>60.333158463624059</v>
      </c>
      <c r="E30" s="45">
        <v>67092.026076863316</v>
      </c>
      <c r="F30" s="74">
        <v>71.590791409036072</v>
      </c>
      <c r="G30" s="74">
        <v>1.1893846285851595</v>
      </c>
      <c r="H30" s="74">
        <v>27.278778820507775</v>
      </c>
      <c r="I30" s="45">
        <v>14379.369105603058</v>
      </c>
      <c r="J30" s="46">
        <v>17</v>
      </c>
      <c r="K30" s="52"/>
      <c r="L30" s="147"/>
      <c r="M30" s="147">
        <v>93715.999999959589</v>
      </c>
      <c r="N30" s="145"/>
      <c r="O30" s="145"/>
      <c r="P30" s="145"/>
      <c r="Q30" s="190">
        <f t="shared" si="0"/>
        <v>1.1893846285851595</v>
      </c>
      <c r="R30" s="190">
        <f t="shared" si="1"/>
        <v>27.278778820507775</v>
      </c>
      <c r="S30" s="145">
        <f t="shared" si="2"/>
        <v>14379.369105603058</v>
      </c>
      <c r="T30" s="147" t="b">
        <f t="shared" si="3"/>
        <v>1</v>
      </c>
      <c r="U30" s="147" t="b">
        <f t="shared" si="4"/>
        <v>1</v>
      </c>
      <c r="V30" s="147" t="b">
        <f t="shared" si="5"/>
        <v>1</v>
      </c>
    </row>
    <row r="31" spans="1:22" ht="15" x14ac:dyDescent="0.2">
      <c r="A31" s="51"/>
      <c r="B31" s="89" t="s">
        <v>13</v>
      </c>
      <c r="C31" s="45">
        <v>51378.717781885112</v>
      </c>
      <c r="D31" s="74">
        <v>57.367603378874932</v>
      </c>
      <c r="E31" s="45">
        <v>53005.122960331442</v>
      </c>
      <c r="F31" s="74">
        <v>59.258692812864943</v>
      </c>
      <c r="G31" s="74">
        <v>0.93965679934988666</v>
      </c>
      <c r="H31" s="74">
        <v>3.1655230972302606</v>
      </c>
      <c r="I31" s="45">
        <v>1626.40517844633</v>
      </c>
      <c r="J31" s="46">
        <v>18</v>
      </c>
      <c r="K31" s="52"/>
      <c r="L31" s="147"/>
      <c r="M31" s="147">
        <v>89447.000000013737</v>
      </c>
      <c r="N31" s="145"/>
      <c r="O31" s="145"/>
      <c r="P31" s="145"/>
      <c r="Q31" s="190">
        <f t="shared" si="0"/>
        <v>0.93965679934988666</v>
      </c>
      <c r="R31" s="190">
        <f t="shared" si="1"/>
        <v>3.1655230972302717</v>
      </c>
      <c r="S31" s="145">
        <f t="shared" si="2"/>
        <v>1626.40517844633</v>
      </c>
      <c r="T31" s="147" t="b">
        <f t="shared" si="3"/>
        <v>1</v>
      </c>
      <c r="U31" s="147" t="b">
        <f t="shared" si="4"/>
        <v>1</v>
      </c>
      <c r="V31" s="147" t="b">
        <f t="shared" si="5"/>
        <v>1</v>
      </c>
    </row>
    <row r="32" spans="1:22" ht="13.9" customHeight="1" x14ac:dyDescent="0.2">
      <c r="A32" s="51"/>
      <c r="B32" s="89" t="s">
        <v>15</v>
      </c>
      <c r="C32" s="45">
        <v>14615.280530811113</v>
      </c>
      <c r="D32" s="74">
        <v>66.50818435047556</v>
      </c>
      <c r="E32" s="45">
        <v>16149.420047024229</v>
      </c>
      <c r="F32" s="74">
        <v>71.96711250916168</v>
      </c>
      <c r="G32" s="74">
        <v>0.28629142817196085</v>
      </c>
      <c r="H32" s="74">
        <v>10.496818812194043</v>
      </c>
      <c r="I32" s="45">
        <v>1534.1395162131157</v>
      </c>
      <c r="J32" s="46">
        <v>19</v>
      </c>
      <c r="K32" s="52"/>
      <c r="L32" s="147"/>
      <c r="M32" s="147">
        <v>22439.999999956017</v>
      </c>
      <c r="N32" s="145"/>
      <c r="O32" s="145"/>
      <c r="P32" s="145"/>
      <c r="Q32" s="190">
        <f t="shared" si="0"/>
        <v>0.28629142817196085</v>
      </c>
      <c r="R32" s="190">
        <f t="shared" si="1"/>
        <v>10.496818812194054</v>
      </c>
      <c r="S32" s="145">
        <f t="shared" si="2"/>
        <v>1534.1395162131157</v>
      </c>
      <c r="T32" s="147" t="b">
        <f t="shared" si="3"/>
        <v>1</v>
      </c>
      <c r="U32" s="147" t="b">
        <f t="shared" si="4"/>
        <v>1</v>
      </c>
      <c r="V32" s="147" t="b">
        <f t="shared" si="5"/>
        <v>1</v>
      </c>
    </row>
    <row r="33" spans="1:19" x14ac:dyDescent="0.2">
      <c r="A33" s="51"/>
      <c r="B33" s="47"/>
      <c r="C33" s="47"/>
      <c r="D33" s="47"/>
      <c r="E33" s="47"/>
      <c r="F33" s="47"/>
      <c r="G33" s="47"/>
      <c r="H33" s="47"/>
      <c r="I33" s="47"/>
      <c r="J33" s="47"/>
      <c r="K33" s="52"/>
      <c r="L33" s="147"/>
      <c r="M33" s="147"/>
      <c r="N33" s="147"/>
      <c r="O33" s="147"/>
      <c r="P33" s="147"/>
      <c r="Q33" s="147"/>
      <c r="R33" s="147"/>
      <c r="S33" s="142"/>
    </row>
    <row r="34" spans="1:19" x14ac:dyDescent="0.2">
      <c r="A34" s="51"/>
      <c r="B34" s="47"/>
      <c r="C34" s="47"/>
      <c r="D34" s="47"/>
      <c r="E34" s="47"/>
      <c r="F34" s="47"/>
      <c r="G34" s="47"/>
      <c r="H34" s="47"/>
      <c r="I34" s="47"/>
      <c r="J34" s="47"/>
      <c r="K34" s="52"/>
      <c r="L34" s="142"/>
      <c r="M34" s="142"/>
      <c r="N34" s="142"/>
      <c r="O34" s="142"/>
      <c r="P34" s="142"/>
      <c r="Q34" s="142"/>
      <c r="R34" s="142"/>
      <c r="S34" s="142"/>
    </row>
    <row r="35" spans="1:19" x14ac:dyDescent="0.2">
      <c r="A35" s="211" t="s">
        <v>245</v>
      </c>
      <c r="B35" s="212"/>
      <c r="C35" s="212"/>
      <c r="D35" s="54"/>
      <c r="E35" s="54"/>
      <c r="F35" s="54"/>
      <c r="G35" s="54"/>
      <c r="H35" s="54"/>
      <c r="I35" s="54"/>
      <c r="J35" s="54"/>
      <c r="K35" s="55"/>
    </row>
  </sheetData>
  <sortState ref="B14:AO32">
    <sortCondition ref="J14:J32"/>
  </sortState>
  <mergeCells count="7">
    <mergeCell ref="C8:J8"/>
    <mergeCell ref="C9:J9"/>
    <mergeCell ref="C11:D11"/>
    <mergeCell ref="E11:F11"/>
    <mergeCell ref="G11:G12"/>
    <mergeCell ref="H11:I11"/>
    <mergeCell ref="J11:J12"/>
  </mergeCells>
  <pageMargins left="0.70866141732283472" right="0.70866141732283472" top="0.74803149606299213" bottom="0.74803149606299213" header="0.31496062992125984" footer="0.31496062992125984"/>
  <pageSetup scale="77" orientation="portrait" horizontalDpi="4294967294" r:id="rId1"/>
  <headerFooter>
    <oddFooter>&amp;CPágina 50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</sheetPr>
  <dimension ref="A1:V35"/>
  <sheetViews>
    <sheetView showGridLines="0" zoomScaleNormal="100" zoomScaleSheetLayoutView="80" workbookViewId="0">
      <selection activeCell="A9" sqref="A9"/>
    </sheetView>
  </sheetViews>
  <sheetFormatPr baseColWidth="10" defaultColWidth="11.42578125" defaultRowHeight="14.25" x14ac:dyDescent="0.2"/>
  <cols>
    <col min="1" max="1" width="1.85546875" style="14" customWidth="1"/>
    <col min="2" max="2" width="19.5703125" style="14" customWidth="1"/>
    <col min="3" max="10" width="11.85546875" style="14" customWidth="1"/>
    <col min="11" max="12" width="1.85546875" style="14" customWidth="1"/>
    <col min="13" max="13" width="11.42578125" style="14"/>
    <col min="14" max="14" width="23.5703125" style="14" customWidth="1"/>
    <col min="15" max="15" width="17.140625" style="14" customWidth="1"/>
    <col min="16" max="16" width="19.140625" style="14" customWidth="1"/>
    <col min="17" max="17" width="14.5703125" style="14" customWidth="1"/>
    <col min="18" max="16384" width="11.42578125" style="14"/>
  </cols>
  <sheetData>
    <row r="1" spans="1:22" x14ac:dyDescent="0.2">
      <c r="A1" s="48"/>
      <c r="B1" s="49"/>
      <c r="C1" s="49"/>
      <c r="D1" s="49"/>
      <c r="E1" s="49"/>
      <c r="F1" s="49"/>
      <c r="G1" s="49"/>
      <c r="H1" s="49"/>
      <c r="I1" s="49"/>
      <c r="J1" s="49"/>
      <c r="K1" s="50"/>
      <c r="L1" s="47"/>
    </row>
    <row r="2" spans="1:22" x14ac:dyDescent="0.2">
      <c r="A2" s="51"/>
      <c r="B2" s="47"/>
      <c r="C2" s="47"/>
      <c r="D2" s="47"/>
      <c r="E2" s="47"/>
      <c r="F2" s="47"/>
      <c r="G2" s="47"/>
      <c r="H2" s="47"/>
      <c r="I2" s="47"/>
      <c r="J2" s="47"/>
      <c r="K2" s="52"/>
      <c r="L2" s="47"/>
    </row>
    <row r="3" spans="1:22" x14ac:dyDescent="0.2">
      <c r="A3" s="51"/>
      <c r="B3" s="47"/>
      <c r="C3" s="47"/>
      <c r="D3" s="47"/>
      <c r="E3" s="47"/>
      <c r="F3" s="47"/>
      <c r="G3" s="47"/>
      <c r="H3" s="47"/>
      <c r="I3" s="47"/>
      <c r="J3" s="47"/>
      <c r="K3" s="52"/>
      <c r="L3" s="47"/>
    </row>
    <row r="4" spans="1:22" x14ac:dyDescent="0.2">
      <c r="A4" s="51"/>
      <c r="B4" s="47"/>
      <c r="C4" s="47"/>
      <c r="D4" s="47"/>
      <c r="E4" s="47"/>
      <c r="F4" s="47"/>
      <c r="G4" s="47"/>
      <c r="H4" s="47"/>
      <c r="I4" s="47"/>
      <c r="J4" s="47"/>
      <c r="K4" s="52"/>
      <c r="L4" s="47"/>
    </row>
    <row r="5" spans="1:22" ht="15.75" x14ac:dyDescent="0.25">
      <c r="A5" s="51"/>
      <c r="B5" s="47"/>
      <c r="C5" s="47"/>
      <c r="D5" s="47"/>
      <c r="E5" s="47"/>
      <c r="F5" s="47"/>
      <c r="G5" s="47"/>
      <c r="H5" s="47"/>
      <c r="I5" s="47"/>
      <c r="J5" s="47"/>
      <c r="K5" s="52"/>
      <c r="L5" s="47"/>
      <c r="M5" s="218"/>
      <c r="N5" s="147"/>
      <c r="O5" s="147"/>
      <c r="P5" s="147"/>
      <c r="Q5" s="147"/>
      <c r="R5" s="147"/>
      <c r="S5" s="147"/>
      <c r="T5" s="147"/>
      <c r="U5" s="147"/>
      <c r="V5" s="147"/>
    </row>
    <row r="6" spans="1:22" x14ac:dyDescent="0.2">
      <c r="A6" s="51"/>
      <c r="B6" s="47"/>
      <c r="C6" s="47"/>
      <c r="D6" s="47"/>
      <c r="E6" s="47"/>
      <c r="F6" s="47"/>
      <c r="G6" s="47"/>
      <c r="H6" s="47"/>
      <c r="I6" s="47"/>
      <c r="J6" s="47"/>
      <c r="K6" s="52"/>
      <c r="L6" s="47"/>
      <c r="M6" s="147"/>
      <c r="N6" s="147"/>
      <c r="O6" s="147"/>
      <c r="P6" s="147"/>
      <c r="Q6" s="147"/>
      <c r="R6" s="147"/>
      <c r="S6" s="147"/>
      <c r="T6" s="147"/>
      <c r="U6" s="147"/>
      <c r="V6" s="147"/>
    </row>
    <row r="7" spans="1:22" x14ac:dyDescent="0.2">
      <c r="A7" s="51"/>
      <c r="B7" s="47"/>
      <c r="C7" s="47"/>
      <c r="D7" s="47"/>
      <c r="E7" s="47"/>
      <c r="F7" s="47"/>
      <c r="G7" s="47"/>
      <c r="H7" s="47"/>
      <c r="I7" s="47"/>
      <c r="J7" s="47"/>
      <c r="K7" s="52"/>
      <c r="L7" s="47"/>
      <c r="M7" s="147"/>
      <c r="N7" s="147"/>
      <c r="O7" s="147" t="s">
        <v>213</v>
      </c>
      <c r="P7" s="147" t="s">
        <v>214</v>
      </c>
      <c r="Q7" s="147" t="s">
        <v>215</v>
      </c>
      <c r="R7" s="147" t="s">
        <v>216</v>
      </c>
      <c r="S7" s="147"/>
      <c r="T7" s="147"/>
      <c r="U7" s="147"/>
      <c r="V7" s="147"/>
    </row>
    <row r="8" spans="1:22" ht="15" x14ac:dyDescent="0.25">
      <c r="A8" s="51"/>
      <c r="B8" s="63"/>
      <c r="C8" s="418" t="s">
        <v>131</v>
      </c>
      <c r="D8" s="418"/>
      <c r="E8" s="418"/>
      <c r="F8" s="418"/>
      <c r="G8" s="418"/>
      <c r="H8" s="418"/>
      <c r="I8" s="418"/>
      <c r="J8" s="418"/>
      <c r="K8" s="52"/>
      <c r="L8" s="47"/>
      <c r="M8" s="147"/>
      <c r="N8" s="219" t="s">
        <v>212</v>
      </c>
      <c r="O8" s="220">
        <v>4285540.8066934505</v>
      </c>
      <c r="P8" s="220">
        <v>1144987.377723902</v>
      </c>
      <c r="Q8" s="220">
        <v>140704.39963909239</v>
      </c>
      <c r="R8" s="220">
        <v>33801.587262266497</v>
      </c>
      <c r="S8" s="147"/>
      <c r="T8" s="147"/>
      <c r="U8" s="147"/>
      <c r="V8" s="147"/>
    </row>
    <row r="9" spans="1:22" ht="15" x14ac:dyDescent="0.25">
      <c r="A9" s="51"/>
      <c r="B9" s="47"/>
      <c r="C9" s="418" t="s">
        <v>159</v>
      </c>
      <c r="D9" s="418"/>
      <c r="E9" s="418"/>
      <c r="F9" s="418"/>
      <c r="G9" s="418"/>
      <c r="H9" s="418"/>
      <c r="I9" s="418"/>
      <c r="J9" s="418"/>
      <c r="K9" s="52"/>
      <c r="L9" s="47"/>
      <c r="M9" s="147"/>
      <c r="N9" s="147"/>
      <c r="O9" s="147"/>
      <c r="P9" s="147"/>
      <c r="Q9" s="147"/>
      <c r="R9" s="147"/>
      <c r="S9" s="147"/>
      <c r="T9" s="147"/>
      <c r="U9" s="147"/>
      <c r="V9" s="147"/>
    </row>
    <row r="10" spans="1:22" ht="15" x14ac:dyDescent="0.25">
      <c r="A10" s="51"/>
      <c r="B10" s="96"/>
      <c r="C10" s="96"/>
      <c r="D10" s="96"/>
      <c r="E10" s="96"/>
      <c r="F10" s="96"/>
      <c r="G10" s="96"/>
      <c r="H10" s="96"/>
      <c r="I10" s="96"/>
      <c r="J10" s="96"/>
      <c r="K10" s="52"/>
      <c r="L10" s="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</row>
    <row r="11" spans="1:22" s="111" customFormat="1" ht="45" customHeight="1" x14ac:dyDescent="0.25">
      <c r="A11" s="108"/>
      <c r="B11" s="109"/>
      <c r="C11" s="444" t="s">
        <v>132</v>
      </c>
      <c r="D11" s="444"/>
      <c r="E11" s="444" t="s">
        <v>133</v>
      </c>
      <c r="F11" s="444"/>
      <c r="G11" s="444" t="s">
        <v>134</v>
      </c>
      <c r="H11" s="444"/>
      <c r="I11" s="444" t="s">
        <v>135</v>
      </c>
      <c r="J11" s="444"/>
      <c r="K11" s="110"/>
      <c r="L11" s="109"/>
      <c r="M11" s="289"/>
      <c r="N11" s="289"/>
      <c r="O11" s="289"/>
      <c r="P11" s="289"/>
      <c r="Q11" s="289"/>
      <c r="R11" s="289"/>
      <c r="S11" s="289"/>
      <c r="T11" s="289"/>
      <c r="U11" s="289"/>
      <c r="V11" s="289"/>
    </row>
    <row r="12" spans="1:22" ht="46.5" customHeight="1" x14ac:dyDescent="0.2">
      <c r="A12" s="51"/>
      <c r="B12" s="47"/>
      <c r="C12" s="15" t="s">
        <v>57</v>
      </c>
      <c r="D12" s="336" t="s">
        <v>395</v>
      </c>
      <c r="E12" s="15" t="s">
        <v>57</v>
      </c>
      <c r="F12" s="336" t="s">
        <v>395</v>
      </c>
      <c r="G12" s="15" t="s">
        <v>57</v>
      </c>
      <c r="H12" s="336" t="s">
        <v>395</v>
      </c>
      <c r="I12" s="15" t="s">
        <v>57</v>
      </c>
      <c r="J12" s="336" t="s">
        <v>395</v>
      </c>
      <c r="K12" s="52"/>
      <c r="L12" s="47"/>
      <c r="M12" s="137"/>
      <c r="N12" s="137"/>
      <c r="O12" s="137"/>
      <c r="P12" s="137"/>
      <c r="Q12" s="137"/>
      <c r="R12" s="137"/>
      <c r="S12" s="137"/>
      <c r="T12" s="137"/>
      <c r="U12" s="137"/>
      <c r="V12" s="137"/>
    </row>
    <row r="13" spans="1:22" ht="6.75" customHeight="1" x14ac:dyDescent="0.2">
      <c r="A13" s="51"/>
      <c r="B13" s="47"/>
      <c r="C13" s="53"/>
      <c r="D13" s="53"/>
      <c r="E13" s="53"/>
      <c r="F13" s="53"/>
      <c r="G13" s="53"/>
      <c r="H13" s="53"/>
      <c r="I13" s="53"/>
      <c r="J13" s="53"/>
      <c r="K13" s="52"/>
      <c r="L13" s="47"/>
      <c r="M13" s="137"/>
      <c r="N13" s="137"/>
      <c r="O13" s="137"/>
      <c r="P13" s="137"/>
      <c r="Q13" s="137"/>
      <c r="R13" s="137"/>
      <c r="S13" s="137"/>
      <c r="T13" s="137"/>
      <c r="U13" s="137"/>
      <c r="V13" s="137"/>
    </row>
    <row r="14" spans="1:22" x14ac:dyDescent="0.2">
      <c r="A14" s="51"/>
      <c r="B14" s="87" t="s">
        <v>22</v>
      </c>
      <c r="C14" s="45">
        <v>60798.42935633711</v>
      </c>
      <c r="D14" s="74">
        <v>75.575409266054805</v>
      </c>
      <c r="E14" s="45">
        <v>15641.60600206721</v>
      </c>
      <c r="F14" s="74">
        <v>19.443278184971639</v>
      </c>
      <c r="G14" s="183">
        <v>3236.4951874153994</v>
      </c>
      <c r="H14" s="74">
        <v>4.0231211721432496</v>
      </c>
      <c r="I14" s="183">
        <v>770.83976520700003</v>
      </c>
      <c r="J14" s="74">
        <v>0.95819137683030386</v>
      </c>
      <c r="K14" s="52"/>
      <c r="L14" s="47"/>
      <c r="M14" s="178">
        <f t="shared" ref="M14:M32" si="0">C14+E14+G14+I14</f>
        <v>80447.370311026723</v>
      </c>
      <c r="N14" s="290"/>
      <c r="O14" s="137"/>
      <c r="P14" s="137"/>
      <c r="Q14" s="137"/>
      <c r="R14" s="137"/>
      <c r="S14" s="137"/>
      <c r="T14" s="137"/>
      <c r="U14" s="137"/>
      <c r="V14" s="137"/>
    </row>
    <row r="15" spans="1:22" ht="13.9" customHeight="1" x14ac:dyDescent="0.2">
      <c r="A15" s="51"/>
      <c r="B15" s="87" t="s">
        <v>14</v>
      </c>
      <c r="C15" s="45">
        <v>166924.10472734901</v>
      </c>
      <c r="D15" s="74">
        <v>80.46006394388543</v>
      </c>
      <c r="E15" s="45">
        <v>33394.745894711006</v>
      </c>
      <c r="F15" s="74">
        <v>16.096796771605039</v>
      </c>
      <c r="G15" s="183">
        <v>5752.926470182002</v>
      </c>
      <c r="H15" s="74">
        <v>2.7730017328017222</v>
      </c>
      <c r="I15" s="183">
        <v>1390.2811578800001</v>
      </c>
      <c r="J15" s="74">
        <v>0.67013755170781097</v>
      </c>
      <c r="K15" s="52"/>
      <c r="L15" s="47"/>
      <c r="M15" s="178">
        <f t="shared" si="0"/>
        <v>207462.05825012201</v>
      </c>
      <c r="N15" s="290"/>
      <c r="O15" s="137"/>
      <c r="P15" s="137"/>
      <c r="Q15" s="137"/>
      <c r="R15" s="137"/>
      <c r="S15" s="137"/>
      <c r="T15" s="137"/>
      <c r="U15" s="137"/>
      <c r="V15" s="137"/>
    </row>
    <row r="16" spans="1:22" x14ac:dyDescent="0.2">
      <c r="A16" s="51"/>
      <c r="B16" s="88" t="s">
        <v>18</v>
      </c>
      <c r="C16" s="45">
        <v>316514.41554913268</v>
      </c>
      <c r="D16" s="74">
        <v>71.031296406871633</v>
      </c>
      <c r="E16" s="45">
        <v>112857.95498545479</v>
      </c>
      <c r="F16" s="74">
        <v>25.327272498907146</v>
      </c>
      <c r="G16" s="183">
        <v>13240.104441712803</v>
      </c>
      <c r="H16" s="74">
        <v>2.9713078989644042</v>
      </c>
      <c r="I16" s="183">
        <v>2986.0591348029002</v>
      </c>
      <c r="J16" s="74">
        <v>0.67012319525682551</v>
      </c>
      <c r="K16" s="52"/>
      <c r="L16" s="47"/>
      <c r="M16" s="178">
        <f t="shared" si="0"/>
        <v>445598.53411110316</v>
      </c>
      <c r="N16" s="290"/>
      <c r="O16" s="137"/>
      <c r="P16" s="137"/>
      <c r="Q16" s="137"/>
      <c r="R16" s="137"/>
      <c r="S16" s="137"/>
      <c r="T16" s="137"/>
      <c r="U16" s="137"/>
      <c r="V16" s="137"/>
    </row>
    <row r="17" spans="1:22" x14ac:dyDescent="0.2">
      <c r="A17" s="51"/>
      <c r="B17" s="88" t="s">
        <v>6</v>
      </c>
      <c r="C17" s="45">
        <v>86283.882737592998</v>
      </c>
      <c r="D17" s="74">
        <v>84.392251448535532</v>
      </c>
      <c r="E17" s="45">
        <v>13475.508095808005</v>
      </c>
      <c r="F17" s="74">
        <v>13.180079889041977</v>
      </c>
      <c r="G17" s="183">
        <v>2114.6044342077998</v>
      </c>
      <c r="H17" s="74">
        <v>2.0682452326418237</v>
      </c>
      <c r="I17" s="183">
        <v>367.47981640530003</v>
      </c>
      <c r="J17" s="74">
        <v>0.35942342978065767</v>
      </c>
      <c r="K17" s="52"/>
      <c r="L17" s="47"/>
      <c r="M17" s="178">
        <f t="shared" si="0"/>
        <v>102241.47508401411</v>
      </c>
      <c r="N17" s="290"/>
      <c r="O17" s="137"/>
      <c r="P17" s="137"/>
      <c r="Q17" s="137"/>
      <c r="R17" s="137"/>
      <c r="S17" s="137"/>
      <c r="T17" s="137"/>
      <c r="U17" s="137"/>
      <c r="V17" s="137"/>
    </row>
    <row r="18" spans="1:22" ht="13.9" customHeight="1" x14ac:dyDescent="0.2">
      <c r="A18" s="51"/>
      <c r="B18" s="88" t="s">
        <v>11</v>
      </c>
      <c r="C18" s="45">
        <v>290262.73550670414</v>
      </c>
      <c r="D18" s="74">
        <v>65.010598513359554</v>
      </c>
      <c r="E18" s="45">
        <v>140619.56524962143</v>
      </c>
      <c r="F18" s="74">
        <v>31.494783798573966</v>
      </c>
      <c r="G18" s="183">
        <v>12923.736245347003</v>
      </c>
      <c r="H18" s="74">
        <v>2.8945494049455807</v>
      </c>
      <c r="I18" s="183">
        <v>2679.2163944420004</v>
      </c>
      <c r="J18" s="74">
        <v>0.60006828312088556</v>
      </c>
      <c r="K18" s="52"/>
      <c r="L18" s="47"/>
      <c r="M18" s="178">
        <f t="shared" si="0"/>
        <v>446485.25339611463</v>
      </c>
      <c r="N18" s="290"/>
      <c r="O18" s="137"/>
      <c r="P18" s="137"/>
      <c r="Q18" s="137"/>
      <c r="R18" s="137"/>
      <c r="S18" s="137"/>
      <c r="T18" s="137"/>
      <c r="U18" s="137"/>
      <c r="V18" s="137"/>
    </row>
    <row r="19" spans="1:22" ht="13.9" customHeight="1" x14ac:dyDescent="0.2">
      <c r="A19" s="51"/>
      <c r="B19" s="87" t="s">
        <v>7</v>
      </c>
      <c r="C19" s="45">
        <v>515097.12042993319</v>
      </c>
      <c r="D19" s="74">
        <v>78.835335008515131</v>
      </c>
      <c r="E19" s="45">
        <v>116760.03142271066</v>
      </c>
      <c r="F19" s="74">
        <v>17.870059504761386</v>
      </c>
      <c r="G19" s="183">
        <v>15433.79667385999</v>
      </c>
      <c r="H19" s="74">
        <v>2.3621342131004321</v>
      </c>
      <c r="I19" s="183">
        <v>6092.6140273900019</v>
      </c>
      <c r="J19" s="74">
        <v>0.93247127362305793</v>
      </c>
      <c r="K19" s="52"/>
      <c r="L19" s="47"/>
      <c r="M19" s="178">
        <f t="shared" si="0"/>
        <v>653383.56255389377</v>
      </c>
      <c r="N19" s="290"/>
      <c r="O19" s="137"/>
      <c r="P19" s="137"/>
      <c r="Q19" s="137"/>
      <c r="R19" s="137"/>
      <c r="S19" s="137"/>
      <c r="T19" s="137"/>
      <c r="U19" s="137"/>
      <c r="V19" s="137"/>
    </row>
    <row r="20" spans="1:22" ht="13.9" customHeight="1" x14ac:dyDescent="0.2">
      <c r="A20" s="51"/>
      <c r="B20" s="87" t="s">
        <v>10</v>
      </c>
      <c r="C20" s="45">
        <v>243605.78503286128</v>
      </c>
      <c r="D20" s="74">
        <v>76.319347608906966</v>
      </c>
      <c r="E20" s="45">
        <v>63945.324808682577</v>
      </c>
      <c r="F20" s="74">
        <v>20.033454753055157</v>
      </c>
      <c r="G20" s="183">
        <v>9895.6630456122948</v>
      </c>
      <c r="H20" s="74">
        <v>3.1002159809005465</v>
      </c>
      <c r="I20" s="183">
        <v>1745.9255111605007</v>
      </c>
      <c r="J20" s="74">
        <v>0.54698165713733893</v>
      </c>
      <c r="K20" s="52"/>
      <c r="L20" s="47"/>
      <c r="M20" s="178">
        <f t="shared" si="0"/>
        <v>319192.69839831663</v>
      </c>
      <c r="N20" s="290"/>
      <c r="O20" s="137"/>
      <c r="P20" s="137"/>
      <c r="Q20" s="137"/>
      <c r="R20" s="137"/>
      <c r="S20" s="137"/>
      <c r="T20" s="137"/>
      <c r="U20" s="137"/>
      <c r="V20" s="137"/>
    </row>
    <row r="21" spans="1:22" x14ac:dyDescent="0.2">
      <c r="A21" s="51"/>
      <c r="B21" s="88" t="s">
        <v>9</v>
      </c>
      <c r="C21" s="45">
        <v>638517.25412099308</v>
      </c>
      <c r="D21" s="74">
        <v>77.975018920833435</v>
      </c>
      <c r="E21" s="45">
        <v>158167.52463375451</v>
      </c>
      <c r="F21" s="74">
        <v>19.315242691376646</v>
      </c>
      <c r="G21" s="183">
        <v>17163.704815567478</v>
      </c>
      <c r="H21" s="74">
        <v>2.0960125965395933</v>
      </c>
      <c r="I21" s="183">
        <v>5025.6417046882007</v>
      </c>
      <c r="J21" s="74">
        <v>0.61372579125032611</v>
      </c>
      <c r="K21" s="52"/>
      <c r="L21" s="47"/>
      <c r="M21" s="178">
        <f t="shared" si="0"/>
        <v>818874.12527500326</v>
      </c>
      <c r="N21" s="290"/>
      <c r="O21" s="137"/>
      <c r="P21" s="137"/>
      <c r="Q21" s="137"/>
      <c r="R21" s="137"/>
      <c r="S21" s="137"/>
      <c r="T21" s="137"/>
      <c r="U21" s="137"/>
      <c r="V21" s="137"/>
    </row>
    <row r="22" spans="1:22" x14ac:dyDescent="0.2">
      <c r="A22" s="51"/>
      <c r="B22" s="87" t="s">
        <v>15</v>
      </c>
      <c r="C22" s="45">
        <v>12942.021327607594</v>
      </c>
      <c r="D22" s="74">
        <v>78.504280851979871</v>
      </c>
      <c r="E22" s="45">
        <v>3052.8921330023959</v>
      </c>
      <c r="F22" s="74">
        <v>18.518367058225476</v>
      </c>
      <c r="G22" s="183">
        <v>378.48349538440016</v>
      </c>
      <c r="H22" s="74">
        <v>2.2958217937806871</v>
      </c>
      <c r="I22" s="183">
        <v>112.35539681019998</v>
      </c>
      <c r="J22" s="74">
        <v>0.68153029601397508</v>
      </c>
      <c r="K22" s="52"/>
      <c r="L22" s="47"/>
      <c r="M22" s="178">
        <f t="shared" si="0"/>
        <v>16485.752352804589</v>
      </c>
      <c r="N22" s="290"/>
      <c r="O22" s="137"/>
      <c r="P22" s="137"/>
      <c r="Q22" s="137"/>
      <c r="R22" s="137"/>
      <c r="S22" s="137"/>
      <c r="T22" s="137"/>
      <c r="U22" s="137"/>
      <c r="V22" s="137"/>
    </row>
    <row r="23" spans="1:22" x14ac:dyDescent="0.2">
      <c r="A23" s="51"/>
      <c r="B23" s="87" t="s">
        <v>19</v>
      </c>
      <c r="C23" s="45">
        <v>49772.81275869719</v>
      </c>
      <c r="D23" s="74">
        <v>74.972045495046132</v>
      </c>
      <c r="E23" s="45">
        <v>14254.247080003304</v>
      </c>
      <c r="F23" s="74">
        <v>21.470959773976187</v>
      </c>
      <c r="G23" s="183">
        <v>1980.9001423532004</v>
      </c>
      <c r="H23" s="74">
        <v>2.9838003392262937</v>
      </c>
      <c r="I23" s="183">
        <v>380.5351307489999</v>
      </c>
      <c r="J23" s="74">
        <v>0.57319439175139175</v>
      </c>
      <c r="K23" s="52"/>
      <c r="L23" s="47"/>
      <c r="M23" s="178">
        <f t="shared" si="0"/>
        <v>66388.495111802695</v>
      </c>
      <c r="N23" s="290"/>
      <c r="O23" s="137"/>
      <c r="P23" s="137"/>
      <c r="Q23" s="137"/>
      <c r="R23" s="137"/>
      <c r="S23" s="137"/>
      <c r="T23" s="137"/>
      <c r="U23" s="137"/>
      <c r="V23" s="137"/>
    </row>
    <row r="24" spans="1:22" ht="13.9" customHeight="1" x14ac:dyDescent="0.2">
      <c r="A24" s="51"/>
      <c r="B24" s="87" t="s">
        <v>8</v>
      </c>
      <c r="C24" s="45">
        <v>128998.83279123469</v>
      </c>
      <c r="D24" s="74">
        <v>79.992438654832114</v>
      </c>
      <c r="E24" s="45">
        <v>28159.792851073351</v>
      </c>
      <c r="F24" s="74">
        <v>17.461944836490989</v>
      </c>
      <c r="G24" s="183">
        <v>3581.4601631710016</v>
      </c>
      <c r="H24" s="74">
        <v>2.220870733464869</v>
      </c>
      <c r="I24" s="183">
        <v>523.69732265569996</v>
      </c>
      <c r="J24" s="74">
        <v>0.32474577521202502</v>
      </c>
      <c r="K24" s="52"/>
      <c r="L24" s="47"/>
      <c r="M24" s="178">
        <f t="shared" si="0"/>
        <v>161263.78312813473</v>
      </c>
      <c r="N24" s="290"/>
      <c r="O24" s="137"/>
      <c r="P24" s="137"/>
      <c r="Q24" s="137"/>
      <c r="R24" s="137"/>
      <c r="S24" s="137"/>
      <c r="T24" s="137"/>
      <c r="U24" s="137"/>
      <c r="V24" s="137"/>
    </row>
    <row r="25" spans="1:22" ht="13.9" customHeight="1" x14ac:dyDescent="0.2">
      <c r="A25" s="51"/>
      <c r="B25" s="87" t="s">
        <v>17</v>
      </c>
      <c r="C25" s="45">
        <v>151504.39534236485</v>
      </c>
      <c r="D25" s="74">
        <v>67.961312218732658</v>
      </c>
      <c r="E25" s="45">
        <v>61985.385806367856</v>
      </c>
      <c r="F25" s="74">
        <v>27.805187752247363</v>
      </c>
      <c r="G25" s="183">
        <v>7947.7287393630013</v>
      </c>
      <c r="H25" s="74">
        <v>3.5651643839444822</v>
      </c>
      <c r="I25" s="183">
        <v>1489.9033654179996</v>
      </c>
      <c r="J25" s="74">
        <v>0.66833564507550147</v>
      </c>
      <c r="K25" s="52"/>
      <c r="L25" s="47"/>
      <c r="M25" s="178">
        <f t="shared" si="0"/>
        <v>222927.41325351369</v>
      </c>
      <c r="N25" s="290"/>
      <c r="O25" s="137"/>
      <c r="P25" s="137"/>
      <c r="Q25" s="137"/>
      <c r="R25" s="137"/>
      <c r="S25" s="137"/>
      <c r="T25" s="137"/>
      <c r="U25" s="137"/>
      <c r="V25" s="137"/>
    </row>
    <row r="26" spans="1:22" ht="13.9" customHeight="1" x14ac:dyDescent="0.2">
      <c r="A26" s="51"/>
      <c r="B26" s="87" t="s">
        <v>20</v>
      </c>
      <c r="C26" s="45">
        <v>159602.89025363937</v>
      </c>
      <c r="D26" s="74">
        <v>68.526285325732076</v>
      </c>
      <c r="E26" s="45">
        <v>61266.239933441582</v>
      </c>
      <c r="F26" s="74">
        <v>26.304961218696004</v>
      </c>
      <c r="G26" s="183">
        <v>9976.7604888889018</v>
      </c>
      <c r="H26" s="74">
        <v>4.2835711483771304</v>
      </c>
      <c r="I26" s="183">
        <v>2061.6563988275007</v>
      </c>
      <c r="J26" s="74">
        <v>0.88518230719479774</v>
      </c>
      <c r="K26" s="52"/>
      <c r="L26" s="47"/>
      <c r="M26" s="178">
        <f t="shared" si="0"/>
        <v>232907.54707479733</v>
      </c>
      <c r="N26" s="290"/>
      <c r="O26" s="137"/>
      <c r="P26" s="137"/>
      <c r="Q26" s="137"/>
      <c r="R26" s="137"/>
      <c r="S26" s="137"/>
      <c r="T26" s="137"/>
      <c r="U26" s="137"/>
      <c r="V26" s="137"/>
    </row>
    <row r="27" spans="1:22" x14ac:dyDescent="0.2">
      <c r="A27" s="51"/>
      <c r="B27" s="87" t="s">
        <v>13</v>
      </c>
      <c r="C27" s="45">
        <v>40164.056283050581</v>
      </c>
      <c r="D27" s="74">
        <v>72.534241167898429</v>
      </c>
      <c r="E27" s="45">
        <v>13305.331944793015</v>
      </c>
      <c r="F27" s="74">
        <v>24.028752208223374</v>
      </c>
      <c r="G27" s="183">
        <v>1525.1013415075008</v>
      </c>
      <c r="H27" s="74">
        <v>2.7542553902125051</v>
      </c>
      <c r="I27" s="183">
        <v>378.05674306010002</v>
      </c>
      <c r="J27" s="74">
        <v>0.68275123366570278</v>
      </c>
      <c r="K27" s="52"/>
      <c r="L27" s="47"/>
      <c r="M27" s="178">
        <f t="shared" si="0"/>
        <v>55372.546312411192</v>
      </c>
      <c r="N27" s="290"/>
      <c r="O27" s="137"/>
      <c r="P27" s="137"/>
      <c r="Q27" s="137"/>
      <c r="R27" s="137"/>
      <c r="S27" s="137"/>
      <c r="T27" s="137"/>
      <c r="U27" s="137"/>
      <c r="V27" s="137"/>
    </row>
    <row r="28" spans="1:22" x14ac:dyDescent="0.2">
      <c r="A28" s="51"/>
      <c r="B28" s="88" t="s">
        <v>5</v>
      </c>
      <c r="C28" s="45">
        <v>780377.69217901467</v>
      </c>
      <c r="D28" s="74">
        <v>80.990229182769752</v>
      </c>
      <c r="E28" s="45">
        <v>162995.14780060359</v>
      </c>
      <c r="F28" s="74">
        <v>16.916186236935729</v>
      </c>
      <c r="G28" s="183">
        <v>16899.646329932701</v>
      </c>
      <c r="H28" s="74">
        <v>1.7539023002403162</v>
      </c>
      <c r="I28" s="183">
        <v>3272.9932543416999</v>
      </c>
      <c r="J28" s="74">
        <v>0.33968228005418893</v>
      </c>
      <c r="K28" s="52"/>
      <c r="L28" s="47"/>
      <c r="M28" s="178">
        <f t="shared" si="0"/>
        <v>963545.4795638927</v>
      </c>
      <c r="N28" s="290"/>
      <c r="O28" s="137"/>
      <c r="P28" s="137"/>
      <c r="Q28" s="137"/>
      <c r="R28" s="137"/>
      <c r="S28" s="137"/>
      <c r="T28" s="137"/>
      <c r="U28" s="137"/>
      <c r="V28" s="137"/>
    </row>
    <row r="29" spans="1:22" ht="13.9" customHeight="1" x14ac:dyDescent="0.2">
      <c r="A29" s="51"/>
      <c r="B29" s="88" t="s">
        <v>12</v>
      </c>
      <c r="C29" s="45">
        <v>107285.23408915888</v>
      </c>
      <c r="D29" s="74">
        <v>88.561911597297083</v>
      </c>
      <c r="E29" s="45">
        <v>12132.2204797301</v>
      </c>
      <c r="F29" s="74">
        <v>10.014916281133857</v>
      </c>
      <c r="G29" s="183">
        <v>1364.5849781689003</v>
      </c>
      <c r="H29" s="74">
        <v>1.1264388359647115</v>
      </c>
      <c r="I29" s="183">
        <v>359.46717312139998</v>
      </c>
      <c r="J29" s="74">
        <v>0.29673328560434797</v>
      </c>
      <c r="K29" s="52"/>
      <c r="L29" s="47"/>
      <c r="M29" s="178">
        <f t="shared" si="0"/>
        <v>121141.50672017928</v>
      </c>
      <c r="N29" s="290"/>
      <c r="O29" s="137"/>
      <c r="P29" s="137"/>
      <c r="Q29" s="137"/>
      <c r="R29" s="137"/>
      <c r="S29" s="137"/>
      <c r="T29" s="137"/>
      <c r="U29" s="137"/>
      <c r="V29" s="137"/>
    </row>
    <row r="30" spans="1:22" ht="13.9" customHeight="1" x14ac:dyDescent="0.2">
      <c r="A30" s="51"/>
      <c r="B30" s="43" t="s">
        <v>21</v>
      </c>
      <c r="C30" s="44">
        <v>88068.012697004131</v>
      </c>
      <c r="D30" s="75">
        <v>72.069690869836649</v>
      </c>
      <c r="E30" s="44">
        <v>29396.587323663029</v>
      </c>
      <c r="F30" s="75">
        <v>24.056441109140906</v>
      </c>
      <c r="G30" s="173">
        <v>3407.4442500438017</v>
      </c>
      <c r="H30" s="75">
        <v>2.7884523135743815</v>
      </c>
      <c r="I30" s="173">
        <v>1326.3606816034005</v>
      </c>
      <c r="J30" s="75">
        <v>1.0854157074480537</v>
      </c>
      <c r="K30" s="52"/>
      <c r="L30" s="47"/>
      <c r="M30" s="178">
        <f t="shared" si="0"/>
        <v>122198.40495231436</v>
      </c>
      <c r="N30" s="290"/>
      <c r="O30" s="137"/>
      <c r="P30" s="137"/>
      <c r="Q30" s="137"/>
      <c r="R30" s="137"/>
      <c r="S30" s="137"/>
      <c r="T30" s="137"/>
      <c r="U30" s="137"/>
      <c r="V30" s="137"/>
    </row>
    <row r="31" spans="1:22" ht="13.9" customHeight="1" x14ac:dyDescent="0.2">
      <c r="A31" s="51"/>
      <c r="B31" s="88" t="s">
        <v>4</v>
      </c>
      <c r="C31" s="81">
        <v>330191.84133666678</v>
      </c>
      <c r="D31" s="76">
        <v>86.552470324562194</v>
      </c>
      <c r="E31" s="81">
        <v>45295.422251170763</v>
      </c>
      <c r="F31" s="76">
        <v>11.873190671103417</v>
      </c>
      <c r="G31" s="172">
        <v>4980.5468332498021</v>
      </c>
      <c r="H31" s="76">
        <v>1.3055399256379985</v>
      </c>
      <c r="I31" s="172">
        <v>1025.4503702959998</v>
      </c>
      <c r="J31" s="76">
        <v>0.26879907869637554</v>
      </c>
      <c r="K31" s="52"/>
      <c r="L31" s="47"/>
      <c r="M31" s="178">
        <f t="shared" si="0"/>
        <v>381493.26079138339</v>
      </c>
      <c r="N31" s="290"/>
      <c r="O31" s="137"/>
      <c r="P31" s="137"/>
      <c r="Q31" s="137"/>
      <c r="R31" s="137"/>
      <c r="S31" s="137"/>
      <c r="T31" s="137"/>
      <c r="U31" s="137"/>
      <c r="V31" s="137"/>
    </row>
    <row r="32" spans="1:22" x14ac:dyDescent="0.2">
      <c r="A32" s="51"/>
      <c r="B32" s="87" t="s">
        <v>16</v>
      </c>
      <c r="C32" s="81">
        <v>118629.29017410763</v>
      </c>
      <c r="D32" s="76">
        <v>63.226835679289053</v>
      </c>
      <c r="E32" s="81">
        <v>58281.849027243086</v>
      </c>
      <c r="F32" s="76">
        <v>31.062959966483255</v>
      </c>
      <c r="G32" s="172">
        <v>8900.7115631244014</v>
      </c>
      <c r="H32" s="76">
        <v>4.7438859880596755</v>
      </c>
      <c r="I32" s="172">
        <v>1813.0539134075996</v>
      </c>
      <c r="J32" s="76">
        <v>0.96631836616800848</v>
      </c>
      <c r="K32" s="52"/>
      <c r="L32" s="47"/>
      <c r="M32" s="178">
        <f t="shared" si="0"/>
        <v>187624.90467788273</v>
      </c>
      <c r="N32" s="290"/>
      <c r="O32" s="137"/>
      <c r="P32" s="137"/>
      <c r="Q32" s="137"/>
      <c r="R32" s="137"/>
      <c r="S32" s="137"/>
      <c r="T32" s="137"/>
      <c r="U32" s="137"/>
      <c r="V32" s="137"/>
    </row>
    <row r="33" spans="1:22" x14ac:dyDescent="0.2">
      <c r="A33" s="51"/>
      <c r="B33" s="47"/>
      <c r="C33" s="47"/>
      <c r="D33" s="47"/>
      <c r="E33" s="47"/>
      <c r="F33" s="47"/>
      <c r="G33" s="47"/>
      <c r="H33" s="47"/>
      <c r="I33" s="47"/>
      <c r="J33" s="47"/>
      <c r="K33" s="52"/>
      <c r="L33" s="47"/>
      <c r="M33" s="137"/>
      <c r="N33" s="137"/>
      <c r="O33" s="137"/>
      <c r="P33" s="137"/>
      <c r="Q33" s="137"/>
      <c r="R33" s="137"/>
      <c r="S33" s="137"/>
      <c r="T33" s="137"/>
      <c r="U33" s="137"/>
      <c r="V33" s="137"/>
    </row>
    <row r="34" spans="1:22" x14ac:dyDescent="0.2">
      <c r="A34" s="51"/>
      <c r="B34" s="47"/>
      <c r="C34" s="47"/>
      <c r="D34" s="47"/>
      <c r="E34" s="47"/>
      <c r="F34" s="47"/>
      <c r="G34" s="47"/>
      <c r="H34" s="47"/>
      <c r="I34" s="47"/>
      <c r="J34" s="47"/>
      <c r="K34" s="52"/>
      <c r="L34" s="47"/>
      <c r="M34" s="137"/>
      <c r="N34" s="137"/>
      <c r="O34" s="137"/>
      <c r="P34" s="137"/>
      <c r="Q34" s="137"/>
      <c r="R34" s="137"/>
      <c r="S34" s="137"/>
      <c r="T34" s="137"/>
      <c r="U34" s="137"/>
      <c r="V34" s="137"/>
    </row>
    <row r="35" spans="1:22" x14ac:dyDescent="0.2">
      <c r="A35" s="211" t="s">
        <v>268</v>
      </c>
      <c r="B35" s="212"/>
      <c r="C35" s="212"/>
      <c r="D35" s="212"/>
      <c r="E35" s="54"/>
      <c r="F35" s="54"/>
      <c r="G35" s="54"/>
      <c r="H35" s="54"/>
      <c r="I35" s="54"/>
      <c r="J35" s="54"/>
      <c r="K35" s="55"/>
      <c r="L35" s="47"/>
      <c r="M35" s="137"/>
      <c r="N35" s="137"/>
      <c r="O35" s="137"/>
      <c r="P35" s="137"/>
      <c r="Q35" s="137"/>
      <c r="R35" s="137"/>
      <c r="S35" s="137"/>
      <c r="T35" s="137"/>
      <c r="U35" s="137"/>
      <c r="V35" s="137"/>
    </row>
  </sheetData>
  <sortState ref="B14:V33">
    <sortCondition ref="B14:B33"/>
  </sortState>
  <mergeCells count="6">
    <mergeCell ref="C8:J8"/>
    <mergeCell ref="C9:J9"/>
    <mergeCell ref="C11:D11"/>
    <mergeCell ref="E11:F11"/>
    <mergeCell ref="G11:H11"/>
    <mergeCell ref="I11:J11"/>
  </mergeCells>
  <pageMargins left="0.70866141732283472" right="0.70866141732283472" top="0.74803149606299213" bottom="0.74803149606299213" header="0.31496062992125984" footer="0.31496062992125984"/>
  <pageSetup scale="76" orientation="portrait" horizontalDpi="4294967294" r:id="rId1"/>
  <headerFooter>
    <oddFooter>&amp;CPágina 51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</sheetPr>
  <dimension ref="A1:Z35"/>
  <sheetViews>
    <sheetView showGridLines="0" zoomScaleNormal="100" zoomScaleSheetLayoutView="80" workbookViewId="0">
      <selection activeCell="A9" sqref="A9"/>
    </sheetView>
  </sheetViews>
  <sheetFormatPr baseColWidth="10" defaultColWidth="11.42578125" defaultRowHeight="14.25" x14ac:dyDescent="0.2"/>
  <cols>
    <col min="1" max="1" width="1.85546875" style="14" customWidth="1"/>
    <col min="2" max="2" width="19.5703125" style="14" customWidth="1"/>
    <col min="3" max="3" width="9.7109375" style="14" customWidth="1"/>
    <col min="4" max="4" width="11.140625" style="14" customWidth="1"/>
    <col min="5" max="5" width="9.5703125" style="14" customWidth="1"/>
    <col min="6" max="6" width="10.5703125" style="14" customWidth="1"/>
    <col min="7" max="7" width="10.28515625" style="14" customWidth="1"/>
    <col min="8" max="8" width="11.5703125" style="14" customWidth="1"/>
    <col min="9" max="9" width="10.5703125" style="14" bestFit="1" customWidth="1"/>
    <col min="10" max="10" width="11" style="14" customWidth="1"/>
    <col min="11" max="11" width="10.5703125" style="14" bestFit="1" customWidth="1"/>
    <col min="12" max="12" width="10.85546875" style="14" customWidth="1"/>
    <col min="13" max="13" width="10.5703125" style="14" bestFit="1" customWidth="1"/>
    <col min="14" max="14" width="10.7109375" style="14" customWidth="1"/>
    <col min="15" max="15" width="10.5703125" style="14" bestFit="1" customWidth="1"/>
    <col min="16" max="16" width="10.85546875" style="14" customWidth="1"/>
    <col min="17" max="17" width="1.85546875" style="14" customWidth="1"/>
    <col min="18" max="18" width="11.42578125" style="14"/>
    <col min="19" max="19" width="32.42578125" style="14" customWidth="1"/>
    <col min="20" max="22" width="11.42578125" style="14"/>
    <col min="23" max="23" width="13.85546875" style="14" customWidth="1"/>
    <col min="24" max="24" width="14.140625" style="14" customWidth="1"/>
    <col min="25" max="25" width="15.42578125" style="14" customWidth="1"/>
    <col min="26" max="16384" width="11.42578125" style="14"/>
  </cols>
  <sheetData>
    <row r="1" spans="1:26" x14ac:dyDescent="0.2">
      <c r="A1" s="48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50"/>
      <c r="R1" s="147"/>
      <c r="S1" s="147"/>
      <c r="T1" s="147"/>
      <c r="U1" s="147"/>
      <c r="V1" s="147"/>
      <c r="W1" s="147"/>
      <c r="X1" s="147"/>
      <c r="Y1" s="147"/>
      <c r="Z1" s="147"/>
    </row>
    <row r="2" spans="1:26" x14ac:dyDescent="0.2">
      <c r="A2" s="51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52"/>
      <c r="R2" s="147"/>
      <c r="S2" s="147"/>
      <c r="T2" s="147"/>
      <c r="U2" s="147"/>
      <c r="V2" s="147"/>
      <c r="W2" s="147"/>
      <c r="X2" s="147"/>
      <c r="Y2" s="147"/>
      <c r="Z2" s="147"/>
    </row>
    <row r="3" spans="1:26" x14ac:dyDescent="0.2">
      <c r="A3" s="51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52"/>
      <c r="R3" s="147"/>
      <c r="S3" s="147"/>
      <c r="T3" s="180" t="s">
        <v>226</v>
      </c>
      <c r="U3" s="180" t="s">
        <v>227</v>
      </c>
      <c r="V3" s="184" t="s">
        <v>229</v>
      </c>
      <c r="W3" s="171" t="s">
        <v>228</v>
      </c>
      <c r="X3" s="184" t="s">
        <v>230</v>
      </c>
      <c r="Y3" s="171" t="s">
        <v>231</v>
      </c>
      <c r="Z3" s="171" t="s">
        <v>232</v>
      </c>
    </row>
    <row r="4" spans="1:26" x14ac:dyDescent="0.2">
      <c r="A4" s="51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52"/>
      <c r="R4" s="147"/>
      <c r="S4" s="147" t="s">
        <v>225</v>
      </c>
      <c r="T4" s="147">
        <v>4964067.9017203078</v>
      </c>
      <c r="U4" s="147">
        <v>2098601.9635085571</v>
      </c>
      <c r="V4" s="147">
        <v>1071527.8923371397</v>
      </c>
      <c r="W4" s="147">
        <v>194706.15622919929</v>
      </c>
      <c r="X4" s="147">
        <v>186902.2731289895</v>
      </c>
      <c r="Y4" s="147">
        <v>271484.07735659083</v>
      </c>
      <c r="Z4" s="147">
        <v>11985.993055126301</v>
      </c>
    </row>
    <row r="5" spans="1:26" ht="15.75" x14ac:dyDescent="0.25">
      <c r="A5" s="51"/>
      <c r="B5" s="47"/>
      <c r="C5" s="47"/>
      <c r="D5" s="47"/>
      <c r="E5" s="47"/>
      <c r="F5" s="47"/>
      <c r="G5" s="47"/>
      <c r="H5" s="47"/>
      <c r="I5" s="47"/>
      <c r="J5" s="47"/>
      <c r="K5" s="47"/>
      <c r="L5" s="197"/>
      <c r="M5" s="47"/>
      <c r="N5" s="47"/>
      <c r="O5" s="47"/>
      <c r="P5" s="47"/>
      <c r="Q5" s="52"/>
      <c r="R5" s="147"/>
      <c r="S5" s="147"/>
      <c r="T5" s="147"/>
      <c r="U5" s="147"/>
      <c r="V5" s="147"/>
      <c r="W5" s="147"/>
      <c r="X5" s="147"/>
      <c r="Y5" s="147"/>
      <c r="Z5" s="147"/>
    </row>
    <row r="6" spans="1:26" x14ac:dyDescent="0.2">
      <c r="A6" s="51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52"/>
    </row>
    <row r="7" spans="1:26" x14ac:dyDescent="0.2">
      <c r="A7" s="51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52"/>
    </row>
    <row r="8" spans="1:26" ht="15" x14ac:dyDescent="0.25">
      <c r="A8" s="51"/>
      <c r="B8" s="63"/>
      <c r="C8" s="418" t="s">
        <v>142</v>
      </c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18"/>
      <c r="P8" s="418"/>
      <c r="Q8" s="52"/>
    </row>
    <row r="9" spans="1:26" ht="15" x14ac:dyDescent="0.25">
      <c r="A9" s="51"/>
      <c r="B9" s="47"/>
      <c r="C9" s="418" t="s">
        <v>159</v>
      </c>
      <c r="D9" s="418"/>
      <c r="E9" s="418"/>
      <c r="F9" s="418"/>
      <c r="G9" s="418"/>
      <c r="H9" s="418"/>
      <c r="I9" s="418"/>
      <c r="J9" s="418"/>
      <c r="K9" s="418"/>
      <c r="L9" s="418"/>
      <c r="M9" s="418"/>
      <c r="N9" s="418"/>
      <c r="O9" s="418"/>
      <c r="P9" s="418"/>
      <c r="Q9" s="52"/>
    </row>
    <row r="10" spans="1:26" ht="15" x14ac:dyDescent="0.25">
      <c r="A10" s="51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52"/>
    </row>
    <row r="11" spans="1:26" s="111" customFormat="1" ht="45" customHeight="1" x14ac:dyDescent="0.25">
      <c r="A11" s="108"/>
      <c r="B11" s="109"/>
      <c r="C11" s="444" t="s">
        <v>143</v>
      </c>
      <c r="D11" s="444"/>
      <c r="E11" s="444" t="s">
        <v>144</v>
      </c>
      <c r="F11" s="444"/>
      <c r="G11" s="444" t="s">
        <v>145</v>
      </c>
      <c r="H11" s="444"/>
      <c r="I11" s="444" t="s">
        <v>146</v>
      </c>
      <c r="J11" s="444"/>
      <c r="K11" s="444" t="s">
        <v>147</v>
      </c>
      <c r="L11" s="444"/>
      <c r="M11" s="444" t="s">
        <v>148</v>
      </c>
      <c r="N11" s="444"/>
      <c r="O11" s="444" t="s">
        <v>141</v>
      </c>
      <c r="P11" s="444"/>
      <c r="Q11" s="110"/>
    </row>
    <row r="12" spans="1:26" ht="46.5" customHeight="1" x14ac:dyDescent="0.2">
      <c r="A12" s="51"/>
      <c r="B12" s="47"/>
      <c r="C12" s="15" t="s">
        <v>57</v>
      </c>
      <c r="D12" s="336" t="s">
        <v>395</v>
      </c>
      <c r="E12" s="15" t="s">
        <v>57</v>
      </c>
      <c r="F12" s="336" t="s">
        <v>395</v>
      </c>
      <c r="G12" s="15" t="s">
        <v>57</v>
      </c>
      <c r="H12" s="336" t="s">
        <v>395</v>
      </c>
      <c r="I12" s="15" t="s">
        <v>57</v>
      </c>
      <c r="J12" s="336" t="s">
        <v>395</v>
      </c>
      <c r="K12" s="15" t="s">
        <v>57</v>
      </c>
      <c r="L12" s="336" t="s">
        <v>395</v>
      </c>
      <c r="M12" s="15" t="s">
        <v>57</v>
      </c>
      <c r="N12" s="336" t="s">
        <v>395</v>
      </c>
      <c r="O12" s="15" t="s">
        <v>57</v>
      </c>
      <c r="P12" s="336" t="s">
        <v>395</v>
      </c>
      <c r="Q12" s="52"/>
    </row>
    <row r="13" spans="1:26" x14ac:dyDescent="0.2">
      <c r="A13" s="51"/>
      <c r="B13" s="47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2"/>
      <c r="R13" s="147"/>
      <c r="S13" s="147"/>
    </row>
    <row r="14" spans="1:26" x14ac:dyDescent="0.2">
      <c r="A14" s="51"/>
      <c r="B14" s="87" t="s">
        <v>22</v>
      </c>
      <c r="C14" s="45">
        <v>72575.241511818414</v>
      </c>
      <c r="D14" s="74">
        <v>55.581982402797905</v>
      </c>
      <c r="E14" s="45">
        <v>29057.573178281895</v>
      </c>
      <c r="F14" s="74">
        <v>22.253835983449971</v>
      </c>
      <c r="G14" s="45">
        <v>15782.71572733368</v>
      </c>
      <c r="H14" s="74">
        <v>12.087243659839151</v>
      </c>
      <c r="I14" s="45">
        <v>4869.9718901883007</v>
      </c>
      <c r="J14" s="74">
        <v>3.7296836533225677</v>
      </c>
      <c r="K14" s="45">
        <v>3231.9772355257996</v>
      </c>
      <c r="L14" s="74">
        <v>2.4752201727359768</v>
      </c>
      <c r="M14" s="45">
        <v>4961.1664144658998</v>
      </c>
      <c r="N14" s="74">
        <v>3.7995252733852944</v>
      </c>
      <c r="O14" s="45">
        <v>94.677220879000018</v>
      </c>
      <c r="P14" s="350">
        <v>7.2508854469129802E-2</v>
      </c>
      <c r="Q14" s="52"/>
      <c r="R14" s="145">
        <f t="shared" ref="R14:R32" si="0">C14+E14+G14+I14+K14+M14+O14</f>
        <v>130573.323178493</v>
      </c>
      <c r="S14" s="146"/>
    </row>
    <row r="15" spans="1:26" ht="13.9" customHeight="1" x14ac:dyDescent="0.2">
      <c r="A15" s="51"/>
      <c r="B15" s="88" t="s">
        <v>14</v>
      </c>
      <c r="C15" s="45">
        <v>188444.62109654577</v>
      </c>
      <c r="D15" s="74">
        <v>54.096033051385398</v>
      </c>
      <c r="E15" s="45">
        <v>94851.5154867768</v>
      </c>
      <c r="F15" s="74">
        <v>27.228639835349089</v>
      </c>
      <c r="G15" s="45">
        <v>38262.243889427002</v>
      </c>
      <c r="H15" s="74">
        <v>10.983787162607172</v>
      </c>
      <c r="I15" s="45">
        <v>10177.104021921008</v>
      </c>
      <c r="J15" s="74">
        <v>2.9214999734864691</v>
      </c>
      <c r="K15" s="45">
        <v>6236.2605904989969</v>
      </c>
      <c r="L15" s="74">
        <v>1.7902180335932643</v>
      </c>
      <c r="M15" s="45">
        <v>10244.473851867006</v>
      </c>
      <c r="N15" s="74">
        <v>2.9408395573186743</v>
      </c>
      <c r="O15" s="45">
        <v>135.795927979</v>
      </c>
      <c r="P15" s="350">
        <v>3.8982386259950347E-2</v>
      </c>
      <c r="Q15" s="52"/>
      <c r="R15" s="145">
        <f t="shared" si="0"/>
        <v>348352.01486501552</v>
      </c>
      <c r="S15" s="146"/>
    </row>
    <row r="16" spans="1:26" x14ac:dyDescent="0.2">
      <c r="A16" s="51"/>
      <c r="B16" s="87" t="s">
        <v>18</v>
      </c>
      <c r="C16" s="45">
        <v>382491.80548155931</v>
      </c>
      <c r="D16" s="74">
        <v>56.541289568567358</v>
      </c>
      <c r="E16" s="45">
        <v>150050.66386707738</v>
      </c>
      <c r="F16" s="74">
        <v>22.181019080873412</v>
      </c>
      <c r="G16" s="45">
        <v>93751.442427980001</v>
      </c>
      <c r="H16" s="74">
        <v>13.858669330490667</v>
      </c>
      <c r="I16" s="45">
        <v>14196.541849647598</v>
      </c>
      <c r="J16" s="74">
        <v>2.0985829554769611</v>
      </c>
      <c r="K16" s="45">
        <v>15634.883563506599</v>
      </c>
      <c r="L16" s="74">
        <v>2.3112037075463072</v>
      </c>
      <c r="M16" s="45">
        <v>19593.338221965787</v>
      </c>
      <c r="N16" s="74">
        <v>2.8963564556063592</v>
      </c>
      <c r="O16" s="45">
        <v>763.60576742399996</v>
      </c>
      <c r="P16" s="350">
        <v>0.11287890143892257</v>
      </c>
      <c r="Q16" s="52"/>
      <c r="R16" s="145">
        <f t="shared" si="0"/>
        <v>676482.28117916081</v>
      </c>
      <c r="S16" s="146"/>
    </row>
    <row r="17" spans="1:19" x14ac:dyDescent="0.2">
      <c r="A17" s="51"/>
      <c r="B17" s="87" t="s">
        <v>6</v>
      </c>
      <c r="C17" s="45">
        <v>94622.882259463353</v>
      </c>
      <c r="D17" s="74">
        <v>54.064501536241181</v>
      </c>
      <c r="E17" s="45">
        <v>52230.768310494008</v>
      </c>
      <c r="F17" s="74">
        <v>29.842997656936689</v>
      </c>
      <c r="G17" s="45">
        <v>19496.681773471599</v>
      </c>
      <c r="H17" s="74">
        <v>11.139783068572095</v>
      </c>
      <c r="I17" s="45">
        <v>3498.5111650264962</v>
      </c>
      <c r="J17" s="74">
        <v>1.9989378651295024</v>
      </c>
      <c r="K17" s="45">
        <v>1344.4186666625999</v>
      </c>
      <c r="L17" s="74">
        <v>0.76815801139752449</v>
      </c>
      <c r="M17" s="45">
        <v>3671.3743592224</v>
      </c>
      <c r="N17" s="74">
        <v>2.0977063892433336</v>
      </c>
      <c r="O17" s="45">
        <v>153.868345492</v>
      </c>
      <c r="P17" s="350">
        <v>8.791547247969346E-2</v>
      </c>
      <c r="Q17" s="52"/>
      <c r="R17" s="145">
        <f t="shared" si="0"/>
        <v>175018.50487983241</v>
      </c>
      <c r="S17" s="146"/>
    </row>
    <row r="18" spans="1:19" ht="13.9" customHeight="1" x14ac:dyDescent="0.2">
      <c r="A18" s="51"/>
      <c r="B18" s="87" t="s">
        <v>11</v>
      </c>
      <c r="C18" s="45">
        <v>365012.67150829278</v>
      </c>
      <c r="D18" s="74">
        <v>57.049845948901023</v>
      </c>
      <c r="E18" s="45">
        <v>111142.15662178268</v>
      </c>
      <c r="F18" s="74">
        <v>17.371021360712614</v>
      </c>
      <c r="G18" s="45">
        <v>90496.791086759011</v>
      </c>
      <c r="H18" s="74">
        <v>14.144243182122473</v>
      </c>
      <c r="I18" s="45">
        <v>18277.513622921997</v>
      </c>
      <c r="J18" s="74">
        <v>2.8566935284956259</v>
      </c>
      <c r="K18" s="45">
        <v>30602.587697341005</v>
      </c>
      <c r="L18" s="74">
        <v>4.7830474119071047</v>
      </c>
      <c r="M18" s="45">
        <v>22247.181619534967</v>
      </c>
      <c r="N18" s="74">
        <v>3.4771348593109241</v>
      </c>
      <c r="O18" s="45">
        <v>2034.6949479609996</v>
      </c>
      <c r="P18" s="350">
        <v>0.31801370855023858</v>
      </c>
      <c r="Q18" s="52"/>
      <c r="R18" s="145">
        <f t="shared" si="0"/>
        <v>639813.59710459341</v>
      </c>
      <c r="S18" s="146"/>
    </row>
    <row r="19" spans="1:19" ht="13.9" customHeight="1" x14ac:dyDescent="0.2">
      <c r="A19" s="51"/>
      <c r="B19" s="87" t="s">
        <v>7</v>
      </c>
      <c r="C19" s="45">
        <v>601296.22450626595</v>
      </c>
      <c r="D19" s="74">
        <v>56.7217212252867</v>
      </c>
      <c r="E19" s="45">
        <v>263090.96736280998</v>
      </c>
      <c r="F19" s="74">
        <v>24.818004669658126</v>
      </c>
      <c r="G19" s="45">
        <v>122527.2263476658</v>
      </c>
      <c r="H19" s="74">
        <v>11.558288397880137</v>
      </c>
      <c r="I19" s="45">
        <v>17147.247239027987</v>
      </c>
      <c r="J19" s="74">
        <v>1.617541135356118</v>
      </c>
      <c r="K19" s="45">
        <v>18037.091666299013</v>
      </c>
      <c r="L19" s="74">
        <v>1.701482303586447</v>
      </c>
      <c r="M19" s="45">
        <v>37187.262363519068</v>
      </c>
      <c r="N19" s="74">
        <v>3.5079640332801461</v>
      </c>
      <c r="O19" s="45">
        <v>795.04208524200021</v>
      </c>
      <c r="P19" s="350">
        <v>7.4998234952325785E-2</v>
      </c>
      <c r="Q19" s="52"/>
      <c r="R19" s="145">
        <f t="shared" si="0"/>
        <v>1060081.0615708297</v>
      </c>
      <c r="S19" s="146"/>
    </row>
    <row r="20" spans="1:19" ht="13.9" customHeight="1" x14ac:dyDescent="0.2">
      <c r="A20" s="51"/>
      <c r="B20" s="88" t="s">
        <v>10</v>
      </c>
      <c r="C20" s="45">
        <v>288874.06173637696</v>
      </c>
      <c r="D20" s="74">
        <v>55.754846710139141</v>
      </c>
      <c r="E20" s="45">
        <v>135653.48396076812</v>
      </c>
      <c r="F20" s="74">
        <v>26.182133343737725</v>
      </c>
      <c r="G20" s="45">
        <v>55376.519163575183</v>
      </c>
      <c r="H20" s="74">
        <v>10.688080884616914</v>
      </c>
      <c r="I20" s="45">
        <v>12196.20277350678</v>
      </c>
      <c r="J20" s="74">
        <v>2.3539580258445008</v>
      </c>
      <c r="K20" s="45">
        <v>6992.6580726527</v>
      </c>
      <c r="L20" s="74">
        <v>1.3496351198639744</v>
      </c>
      <c r="M20" s="45">
        <v>18855.332377553081</v>
      </c>
      <c r="N20" s="74">
        <v>3.6392196656914719</v>
      </c>
      <c r="O20" s="45">
        <v>166.45082722239997</v>
      </c>
      <c r="P20" s="350">
        <v>3.212625010628329E-2</v>
      </c>
      <c r="Q20" s="52"/>
      <c r="R20" s="145">
        <f t="shared" si="0"/>
        <v>518114.70891165518</v>
      </c>
      <c r="S20" s="146"/>
    </row>
    <row r="21" spans="1:19" x14ac:dyDescent="0.2">
      <c r="A21" s="51"/>
      <c r="B21" s="88" t="s">
        <v>9</v>
      </c>
      <c r="C21" s="45">
        <v>729790.62137917697</v>
      </c>
      <c r="D21" s="74">
        <v>58.552315605783356</v>
      </c>
      <c r="E21" s="45">
        <v>295374.8748192768</v>
      </c>
      <c r="F21" s="74">
        <v>23.69841758140538</v>
      </c>
      <c r="G21" s="45">
        <v>148221.76038469211</v>
      </c>
      <c r="H21" s="74">
        <v>11.892078411871077</v>
      </c>
      <c r="I21" s="45">
        <v>26018.752902067579</v>
      </c>
      <c r="J21" s="74">
        <v>2.0875278291624002</v>
      </c>
      <c r="K21" s="45">
        <v>18170.429820154903</v>
      </c>
      <c r="L21" s="74">
        <v>1.4578438121221984</v>
      </c>
      <c r="M21" s="45">
        <v>27809.096896617579</v>
      </c>
      <c r="N21" s="74">
        <v>2.2311701061948215</v>
      </c>
      <c r="O21" s="45">
        <v>1005.17239553</v>
      </c>
      <c r="P21" s="350">
        <v>8.0646653460780093E-2</v>
      </c>
      <c r="Q21" s="52"/>
      <c r="R21" s="145">
        <f t="shared" si="0"/>
        <v>1246390.7085975157</v>
      </c>
      <c r="S21" s="146"/>
    </row>
    <row r="22" spans="1:19" x14ac:dyDescent="0.2">
      <c r="A22" s="51"/>
      <c r="B22" s="87" t="s">
        <v>15</v>
      </c>
      <c r="C22" s="45">
        <v>14776.492932598938</v>
      </c>
      <c r="D22" s="74">
        <v>54.801389721964469</v>
      </c>
      <c r="E22" s="45">
        <v>6691.3429157780865</v>
      </c>
      <c r="F22" s="74">
        <v>24.816097606075566</v>
      </c>
      <c r="G22" s="45">
        <v>3479.6749187953951</v>
      </c>
      <c r="H22" s="74">
        <v>12.90502571892153</v>
      </c>
      <c r="I22" s="45">
        <v>648.06721650760016</v>
      </c>
      <c r="J22" s="74">
        <v>2.4034785696348067</v>
      </c>
      <c r="K22" s="45">
        <v>639.58257111839987</v>
      </c>
      <c r="L22" s="74">
        <v>2.3720116741578394</v>
      </c>
      <c r="M22" s="45">
        <v>707.54579949910021</v>
      </c>
      <c r="N22" s="74">
        <v>2.624066027125243</v>
      </c>
      <c r="O22" s="45">
        <v>21.013010426000001</v>
      </c>
      <c r="P22" s="350">
        <v>7.7930682120550487E-2</v>
      </c>
      <c r="Q22" s="52"/>
      <c r="R22" s="145">
        <f t="shared" si="0"/>
        <v>26963.719364723518</v>
      </c>
      <c r="S22" s="146"/>
    </row>
    <row r="23" spans="1:19" x14ac:dyDescent="0.2">
      <c r="A23" s="51"/>
      <c r="B23" s="87" t="s">
        <v>19</v>
      </c>
      <c r="C23" s="45">
        <v>59074.601277071757</v>
      </c>
      <c r="D23" s="74">
        <v>57.62396089872891</v>
      </c>
      <c r="E23" s="45">
        <v>25661.535398200391</v>
      </c>
      <c r="F23" s="74">
        <v>25.03138879349784</v>
      </c>
      <c r="G23" s="45">
        <v>13625.138163588519</v>
      </c>
      <c r="H23" s="74">
        <v>13.290558240011908</v>
      </c>
      <c r="I23" s="45">
        <v>906.20299526799931</v>
      </c>
      <c r="J23" s="74">
        <v>0.88395020595596707</v>
      </c>
      <c r="K23" s="45">
        <v>2052.2816988302002</v>
      </c>
      <c r="L23" s="74">
        <v>2.0018857141650845</v>
      </c>
      <c r="M23" s="45">
        <v>1012.9874833365998</v>
      </c>
      <c r="N23" s="74">
        <v>0.9881124860566044</v>
      </c>
      <c r="O23" s="45">
        <v>184.67864434640001</v>
      </c>
      <c r="P23" s="350">
        <v>0.18014366158367276</v>
      </c>
      <c r="Q23" s="52"/>
      <c r="R23" s="145">
        <f t="shared" si="0"/>
        <v>102517.42566064188</v>
      </c>
      <c r="S23" s="146"/>
    </row>
    <row r="24" spans="1:19" ht="13.9" customHeight="1" x14ac:dyDescent="0.2">
      <c r="A24" s="51"/>
      <c r="B24" s="88" t="s">
        <v>8</v>
      </c>
      <c r="C24" s="45">
        <v>146234.52151755572</v>
      </c>
      <c r="D24" s="74">
        <v>56.008331652751494</v>
      </c>
      <c r="E24" s="45">
        <v>65022.312894582705</v>
      </c>
      <c r="F24" s="74">
        <v>24.903772567762424</v>
      </c>
      <c r="G24" s="45">
        <v>28960.03238298916</v>
      </c>
      <c r="H24" s="74">
        <v>11.091793384684175</v>
      </c>
      <c r="I24" s="45">
        <v>9161.836846743201</v>
      </c>
      <c r="J24" s="74">
        <v>3.5090154591109251</v>
      </c>
      <c r="K24" s="45">
        <v>5135.8637508205011</v>
      </c>
      <c r="L24" s="74">
        <v>1.9670537250314444</v>
      </c>
      <c r="M24" s="45">
        <v>6461.9066448326012</v>
      </c>
      <c r="N24" s="74">
        <v>2.4749327772748497</v>
      </c>
      <c r="O24" s="45">
        <v>117.7546286708</v>
      </c>
      <c r="P24" s="350">
        <v>4.5100433384664206E-2</v>
      </c>
      <c r="Q24" s="52"/>
      <c r="R24" s="145">
        <f t="shared" si="0"/>
        <v>261094.22866619474</v>
      </c>
      <c r="S24" s="146"/>
    </row>
    <row r="25" spans="1:19" ht="13.9" customHeight="1" x14ac:dyDescent="0.2">
      <c r="A25" s="51"/>
      <c r="B25" s="87" t="s">
        <v>17</v>
      </c>
      <c r="C25" s="45">
        <v>175032.28483236165</v>
      </c>
      <c r="D25" s="74">
        <v>54.436568679869225</v>
      </c>
      <c r="E25" s="45">
        <v>68055.496771852821</v>
      </c>
      <c r="F25" s="74">
        <v>21.165853645867639</v>
      </c>
      <c r="G25" s="45">
        <v>38279.333978802926</v>
      </c>
      <c r="H25" s="74">
        <v>11.905207060243352</v>
      </c>
      <c r="I25" s="45">
        <v>10459.455769507005</v>
      </c>
      <c r="J25" s="74">
        <v>3.2529820592592227</v>
      </c>
      <c r="K25" s="45">
        <v>14899.12884251102</v>
      </c>
      <c r="L25" s="74">
        <v>4.6337591449621272</v>
      </c>
      <c r="M25" s="45">
        <v>13819.893880532001</v>
      </c>
      <c r="N25" s="74">
        <v>4.2981076496636748</v>
      </c>
      <c r="O25" s="45">
        <v>988.78819178699985</v>
      </c>
      <c r="P25" s="350">
        <v>0.30752176013476124</v>
      </c>
      <c r="Q25" s="52"/>
      <c r="R25" s="145">
        <f t="shared" si="0"/>
        <v>321534.38226735441</v>
      </c>
      <c r="S25" s="146"/>
    </row>
    <row r="26" spans="1:19" ht="13.9" customHeight="1" x14ac:dyDescent="0.2">
      <c r="A26" s="51"/>
      <c r="B26" s="87" t="s">
        <v>20</v>
      </c>
      <c r="C26" s="45">
        <v>192361.73117122473</v>
      </c>
      <c r="D26" s="74">
        <v>58.224262068410624</v>
      </c>
      <c r="E26" s="45">
        <v>65149.452830399401</v>
      </c>
      <c r="F26" s="74">
        <v>19.719508615953675</v>
      </c>
      <c r="G26" s="45">
        <v>40729.30875900235</v>
      </c>
      <c r="H26" s="74">
        <v>12.327992333041065</v>
      </c>
      <c r="I26" s="45">
        <v>7488.8414069568043</v>
      </c>
      <c r="J26" s="74">
        <v>2.2667308201718019</v>
      </c>
      <c r="K26" s="45">
        <v>12304.2072969734</v>
      </c>
      <c r="L26" s="74">
        <v>3.7242511067097106</v>
      </c>
      <c r="M26" s="45">
        <v>9925.1557571331032</v>
      </c>
      <c r="N26" s="74">
        <v>3.0041571489015468</v>
      </c>
      <c r="O26" s="45">
        <v>2422.0140790549999</v>
      </c>
      <c r="P26" s="350">
        <v>0.73309790681158948</v>
      </c>
      <c r="Q26" s="52"/>
      <c r="R26" s="145">
        <f t="shared" si="0"/>
        <v>330380.71130074473</v>
      </c>
      <c r="S26" s="146"/>
    </row>
    <row r="27" spans="1:19" x14ac:dyDescent="0.2">
      <c r="A27" s="51"/>
      <c r="B27" s="87" t="s">
        <v>13</v>
      </c>
      <c r="C27" s="45">
        <v>47178.856911992967</v>
      </c>
      <c r="D27" s="74">
        <v>53.631982979791019</v>
      </c>
      <c r="E27" s="45">
        <v>20552.332906132637</v>
      </c>
      <c r="F27" s="74">
        <v>23.363481880725836</v>
      </c>
      <c r="G27" s="45">
        <v>11253.861782171782</v>
      </c>
      <c r="H27" s="74">
        <v>12.793165478431284</v>
      </c>
      <c r="I27" s="45">
        <v>3165.5196308164054</v>
      </c>
      <c r="J27" s="74">
        <v>3.5984995414118037</v>
      </c>
      <c r="K27" s="45">
        <v>1942.4520625955015</v>
      </c>
      <c r="L27" s="74">
        <v>2.2081407388592265</v>
      </c>
      <c r="M27" s="45">
        <v>3607.102535845901</v>
      </c>
      <c r="N27" s="74">
        <v>4.100482175092111</v>
      </c>
      <c r="O27" s="45">
        <v>267.6394678241</v>
      </c>
      <c r="P27" s="350">
        <v>0.30424720568873359</v>
      </c>
      <c r="Q27" s="52"/>
      <c r="R27" s="145">
        <f t="shared" si="0"/>
        <v>87967.765297379286</v>
      </c>
      <c r="S27" s="146"/>
    </row>
    <row r="28" spans="1:19" x14ac:dyDescent="0.2">
      <c r="A28" s="51"/>
      <c r="B28" s="88" t="s">
        <v>5</v>
      </c>
      <c r="C28" s="45">
        <v>883641.26020936016</v>
      </c>
      <c r="D28" s="74">
        <v>57.383273306318195</v>
      </c>
      <c r="E28" s="45">
        <v>388894.65477573907</v>
      </c>
      <c r="F28" s="74">
        <v>25.254647182359026</v>
      </c>
      <c r="G28" s="45">
        <v>184166.2216971014</v>
      </c>
      <c r="H28" s="74">
        <v>11.959673126776444</v>
      </c>
      <c r="I28" s="45">
        <v>22300.205062781697</v>
      </c>
      <c r="J28" s="74">
        <v>1.4481654711340148</v>
      </c>
      <c r="K28" s="45">
        <v>17336.951193635308</v>
      </c>
      <c r="L28" s="74">
        <v>1.1258539561710432</v>
      </c>
      <c r="M28" s="45">
        <v>41825.226858434813</v>
      </c>
      <c r="N28" s="74">
        <v>2.716111766156867</v>
      </c>
      <c r="O28" s="45">
        <v>1728.9183001200004</v>
      </c>
      <c r="P28" s="350">
        <v>0.11227519108441708</v>
      </c>
      <c r="Q28" s="52"/>
      <c r="R28" s="145">
        <f t="shared" si="0"/>
        <v>1539893.4380971724</v>
      </c>
      <c r="S28" s="146"/>
    </row>
    <row r="29" spans="1:19" ht="13.9" customHeight="1" x14ac:dyDescent="0.2">
      <c r="A29" s="51"/>
      <c r="B29" s="88" t="s">
        <v>12</v>
      </c>
      <c r="C29" s="45">
        <v>115073.84966966361</v>
      </c>
      <c r="D29" s="74">
        <v>52.421892982800586</v>
      </c>
      <c r="E29" s="45">
        <v>60835.064465036521</v>
      </c>
      <c r="F29" s="74">
        <v>27.713414021888276</v>
      </c>
      <c r="G29" s="45">
        <v>25143.33599720303</v>
      </c>
      <c r="H29" s="74">
        <v>11.454046880847937</v>
      </c>
      <c r="I29" s="45">
        <v>5396.1917579404999</v>
      </c>
      <c r="J29" s="74">
        <v>2.4582351912399907</v>
      </c>
      <c r="K29" s="45">
        <v>1809.5432736801984</v>
      </c>
      <c r="L29" s="74">
        <v>0.8243374503670351</v>
      </c>
      <c r="M29" s="45">
        <v>11190.219129540301</v>
      </c>
      <c r="N29" s="74">
        <v>5.097704398929964</v>
      </c>
      <c r="O29" s="45">
        <v>66.664632823099993</v>
      </c>
      <c r="P29" s="350">
        <v>3.0369073926198292E-2</v>
      </c>
      <c r="Q29" s="52"/>
      <c r="R29" s="145">
        <f t="shared" si="0"/>
        <v>219514.86892588728</v>
      </c>
      <c r="S29" s="146"/>
    </row>
    <row r="30" spans="1:19" ht="13.9" customHeight="1" x14ac:dyDescent="0.2">
      <c r="A30" s="51"/>
      <c r="B30" s="43" t="s">
        <v>21</v>
      </c>
      <c r="C30" s="44">
        <v>105619.8891574419</v>
      </c>
      <c r="D30" s="75">
        <v>58.390097142920403</v>
      </c>
      <c r="E30" s="44">
        <v>39980.718107978813</v>
      </c>
      <c r="F30" s="75">
        <v>22.102636471135838</v>
      </c>
      <c r="G30" s="44">
        <v>22337.695933338189</v>
      </c>
      <c r="H30" s="75">
        <v>12.349002123571488</v>
      </c>
      <c r="I30" s="44">
        <v>5066.8669890588008</v>
      </c>
      <c r="J30" s="75">
        <v>2.8011282539824016</v>
      </c>
      <c r="K30" s="44">
        <v>4211.4570588357992</v>
      </c>
      <c r="L30" s="75">
        <v>2.3282299265822868</v>
      </c>
      <c r="M30" s="44">
        <v>3657.6075792122001</v>
      </c>
      <c r="N30" s="75">
        <v>2.0220439877808229</v>
      </c>
      <c r="O30" s="44">
        <v>12.412611828999998</v>
      </c>
      <c r="P30" s="292">
        <v>6.8620940267442587E-3</v>
      </c>
      <c r="Q30" s="52"/>
      <c r="R30" s="145">
        <f t="shared" si="0"/>
        <v>180886.64743769472</v>
      </c>
      <c r="S30" s="146"/>
    </row>
    <row r="31" spans="1:19" ht="13.9" customHeight="1" x14ac:dyDescent="0.2">
      <c r="A31" s="51"/>
      <c r="B31" s="87" t="s">
        <v>4</v>
      </c>
      <c r="C31" s="81">
        <v>354989.42732083914</v>
      </c>
      <c r="D31" s="76">
        <v>54.51914527263979</v>
      </c>
      <c r="E31" s="81">
        <v>175879.78210276662</v>
      </c>
      <c r="F31" s="76">
        <v>27.011552043533406</v>
      </c>
      <c r="G31" s="81">
        <v>76636.065205388135</v>
      </c>
      <c r="H31" s="76">
        <v>11.769738618947258</v>
      </c>
      <c r="I31" s="81">
        <v>12315.973779552201</v>
      </c>
      <c r="J31" s="76">
        <v>1.891482709017605</v>
      </c>
      <c r="K31" s="81">
        <v>10213.96318721681</v>
      </c>
      <c r="L31" s="76">
        <v>1.5686566977950636</v>
      </c>
      <c r="M31" s="81">
        <v>20476.303807571607</v>
      </c>
      <c r="N31" s="76">
        <v>3.1447431839223396</v>
      </c>
      <c r="O31" s="81">
        <v>616.49760128080004</v>
      </c>
      <c r="P31" s="293">
        <v>9.4681474144536634E-2</v>
      </c>
      <c r="Q31" s="52"/>
      <c r="R31" s="145">
        <f t="shared" si="0"/>
        <v>651128.01300461532</v>
      </c>
      <c r="S31" s="146"/>
    </row>
    <row r="32" spans="1:19" x14ac:dyDescent="0.2">
      <c r="A32" s="51"/>
      <c r="B32" s="88" t="s">
        <v>16</v>
      </c>
      <c r="C32" s="81">
        <v>146976.8572406985</v>
      </c>
      <c r="D32" s="76">
        <v>52.014527994131697</v>
      </c>
      <c r="E32" s="81">
        <v>50427.266732822485</v>
      </c>
      <c r="F32" s="76">
        <v>17.846010088829384</v>
      </c>
      <c r="G32" s="81">
        <v>43001.842717854561</v>
      </c>
      <c r="H32" s="76">
        <v>15.218181922233518</v>
      </c>
      <c r="I32" s="81">
        <v>11415.14930975929</v>
      </c>
      <c r="J32" s="76">
        <v>4.0397761557610368</v>
      </c>
      <c r="K32" s="81">
        <v>16106.534880130719</v>
      </c>
      <c r="L32" s="76">
        <v>5.7000389390489365</v>
      </c>
      <c r="M32" s="81">
        <v>14230.901775906797</v>
      </c>
      <c r="N32" s="76">
        <v>5.0362598078445941</v>
      </c>
      <c r="O32" s="81">
        <v>410.30436923469995</v>
      </c>
      <c r="P32" s="293">
        <v>0.14520509215081531</v>
      </c>
      <c r="Q32" s="52"/>
      <c r="R32" s="145">
        <f t="shared" si="0"/>
        <v>282568.85702640709</v>
      </c>
      <c r="S32" s="146"/>
    </row>
    <row r="33" spans="1:19" x14ac:dyDescent="0.2">
      <c r="A33" s="51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52"/>
      <c r="R33" s="147"/>
      <c r="S33" s="147"/>
    </row>
    <row r="34" spans="1:19" x14ac:dyDescent="0.2">
      <c r="A34" s="51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52"/>
    </row>
    <row r="35" spans="1:19" x14ac:dyDescent="0.2">
      <c r="A35" s="211" t="s">
        <v>247</v>
      </c>
      <c r="B35" s="212"/>
      <c r="C35" s="212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5"/>
    </row>
  </sheetData>
  <sortState ref="B14:AD32">
    <sortCondition ref="B14"/>
  </sortState>
  <mergeCells count="9">
    <mergeCell ref="C8:P8"/>
    <mergeCell ref="C9:P9"/>
    <mergeCell ref="C11:D11"/>
    <mergeCell ref="E11:F11"/>
    <mergeCell ref="G11:H11"/>
    <mergeCell ref="I11:J11"/>
    <mergeCell ref="K11:L11"/>
    <mergeCell ref="M11:N11"/>
    <mergeCell ref="O11:P11"/>
  </mergeCells>
  <pageMargins left="0.70866141732283472" right="0.70866141732283472" top="0.74803149606299213" bottom="0.74803149606299213" header="0.31496062992125984" footer="0.31496062992125984"/>
  <pageSetup scale="52" orientation="portrait" horizontalDpi="4294967294" r:id="rId1"/>
  <headerFooter>
    <oddFooter>&amp;CPágina 53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</sheetPr>
  <dimension ref="A1:X35"/>
  <sheetViews>
    <sheetView showGridLines="0" zoomScaleNormal="100" zoomScaleSheetLayoutView="80" workbookViewId="0">
      <selection activeCell="A9" sqref="A9"/>
    </sheetView>
  </sheetViews>
  <sheetFormatPr baseColWidth="10" defaultColWidth="11.42578125" defaultRowHeight="14.25" x14ac:dyDescent="0.2"/>
  <cols>
    <col min="1" max="1" width="1.85546875" style="14" customWidth="1"/>
    <col min="2" max="2" width="19.5703125" style="14" customWidth="1"/>
    <col min="3" max="3" width="10.5703125" style="14" bestFit="1" customWidth="1"/>
    <col min="4" max="4" width="11.140625" style="14" customWidth="1"/>
    <col min="5" max="5" width="10.5703125" style="14" bestFit="1" customWidth="1"/>
    <col min="6" max="6" width="10.7109375" style="14" customWidth="1"/>
    <col min="7" max="7" width="10.5703125" style="14" bestFit="1" customWidth="1"/>
    <col min="8" max="8" width="11" style="14" customWidth="1"/>
    <col min="9" max="9" width="11.85546875" style="14" customWidth="1"/>
    <col min="10" max="10" width="11.28515625" style="14" customWidth="1"/>
    <col min="11" max="11" width="13" style="14" customWidth="1"/>
    <col min="12" max="12" width="10.5703125" style="14" customWidth="1"/>
    <col min="13" max="13" width="9.7109375" style="14" customWidth="1"/>
    <col min="14" max="14" width="10.5703125" style="14" customWidth="1"/>
    <col min="15" max="15" width="1.85546875" style="14" customWidth="1"/>
    <col min="16" max="16" width="8.7109375" style="14" customWidth="1"/>
    <col min="17" max="17" width="14.42578125" style="14" bestFit="1" customWidth="1"/>
    <col min="18" max="18" width="12.42578125" style="14" customWidth="1"/>
    <col min="19" max="19" width="12.5703125" style="14" customWidth="1"/>
    <col min="20" max="20" width="12.28515625" style="14" customWidth="1"/>
    <col min="21" max="21" width="16.7109375" style="14" customWidth="1"/>
    <col min="22" max="22" width="12.7109375" style="14" bestFit="1" customWidth="1"/>
    <col min="23" max="23" width="11.5703125" style="14" bestFit="1" customWidth="1"/>
    <col min="24" max="16384" width="11.42578125" style="14"/>
  </cols>
  <sheetData>
    <row r="1" spans="1:24" x14ac:dyDescent="0.2">
      <c r="A1" s="48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50"/>
      <c r="P1" s="47"/>
      <c r="Q1" s="147"/>
      <c r="R1" s="147"/>
      <c r="S1" s="147"/>
      <c r="T1" s="147"/>
      <c r="U1" s="147"/>
      <c r="V1" s="147"/>
      <c r="W1" s="147"/>
      <c r="X1" s="147"/>
    </row>
    <row r="2" spans="1:24" x14ac:dyDescent="0.2">
      <c r="A2" s="51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52"/>
      <c r="P2" s="47"/>
      <c r="Q2" s="147"/>
      <c r="R2" s="147" t="s">
        <v>219</v>
      </c>
      <c r="S2" s="171" t="s">
        <v>220</v>
      </c>
      <c r="T2" s="171" t="s">
        <v>221</v>
      </c>
      <c r="U2" s="171" t="s">
        <v>222</v>
      </c>
      <c r="V2" s="171" t="s">
        <v>223</v>
      </c>
      <c r="W2" s="171" t="s">
        <v>224</v>
      </c>
      <c r="X2" s="147"/>
    </row>
    <row r="3" spans="1:24" x14ac:dyDescent="0.2">
      <c r="A3" s="51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52"/>
      <c r="P3" s="47"/>
      <c r="Q3" s="147" t="s">
        <v>218</v>
      </c>
      <c r="R3" s="167">
        <v>827575.78078026103</v>
      </c>
      <c r="S3" s="167">
        <v>582594.89982676506</v>
      </c>
      <c r="T3" s="167">
        <v>283717.45478107675</v>
      </c>
      <c r="U3" s="167">
        <v>45836.758041033296</v>
      </c>
      <c r="V3" s="167">
        <v>171009.2649776717</v>
      </c>
      <c r="W3" s="167">
        <v>43652.298812103785</v>
      </c>
      <c r="X3" s="147"/>
    </row>
    <row r="4" spans="1:24" x14ac:dyDescent="0.2">
      <c r="A4" s="51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52"/>
      <c r="P4" s="47"/>
      <c r="Q4" s="147"/>
      <c r="R4" s="147"/>
      <c r="S4" s="147"/>
      <c r="T4" s="147"/>
      <c r="U4" s="147"/>
      <c r="V4" s="147"/>
      <c r="W4" s="147"/>
      <c r="X4" s="147"/>
    </row>
    <row r="5" spans="1:24" ht="15.75" x14ac:dyDescent="0.25">
      <c r="A5" s="51"/>
      <c r="B5" s="47"/>
      <c r="C5" s="47"/>
      <c r="D5" s="47"/>
      <c r="E5" s="47"/>
      <c r="F5" s="47"/>
      <c r="G5" s="47"/>
      <c r="H5" s="47"/>
      <c r="I5" s="47"/>
      <c r="J5" s="47"/>
      <c r="K5" s="47"/>
      <c r="L5" s="197"/>
      <c r="M5" s="47"/>
      <c r="N5" s="47"/>
      <c r="O5" s="52"/>
      <c r="P5" s="47"/>
    </row>
    <row r="6" spans="1:24" x14ac:dyDescent="0.2">
      <c r="A6" s="51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52"/>
      <c r="P6" s="47"/>
    </row>
    <row r="7" spans="1:24" x14ac:dyDescent="0.2">
      <c r="A7" s="51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52"/>
      <c r="P7" s="47"/>
    </row>
    <row r="8" spans="1:24" ht="15" x14ac:dyDescent="0.25">
      <c r="A8" s="51"/>
      <c r="B8" s="63"/>
      <c r="C8" s="445" t="s">
        <v>160</v>
      </c>
      <c r="D8" s="445"/>
      <c r="E8" s="445"/>
      <c r="F8" s="445"/>
      <c r="G8" s="445"/>
      <c r="H8" s="445"/>
      <c r="I8" s="445"/>
      <c r="J8" s="445"/>
      <c r="K8" s="445"/>
      <c r="L8" s="445"/>
      <c r="M8" s="445"/>
      <c r="N8" s="445"/>
      <c r="O8" s="52"/>
      <c r="P8" s="47"/>
      <c r="Q8" s="73"/>
    </row>
    <row r="9" spans="1:24" ht="15" x14ac:dyDescent="0.25">
      <c r="A9" s="51"/>
      <c r="B9" s="47"/>
      <c r="C9" s="418" t="s">
        <v>159</v>
      </c>
      <c r="D9" s="418"/>
      <c r="E9" s="418"/>
      <c r="F9" s="418"/>
      <c r="G9" s="418"/>
      <c r="H9" s="418"/>
      <c r="I9" s="418"/>
      <c r="J9" s="418"/>
      <c r="K9" s="418"/>
      <c r="L9" s="418"/>
      <c r="M9" s="418"/>
      <c r="N9" s="418"/>
      <c r="O9" s="52"/>
      <c r="P9" s="47"/>
    </row>
    <row r="10" spans="1:24" ht="15" x14ac:dyDescent="0.25">
      <c r="A10" s="51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52"/>
      <c r="P10" s="47"/>
    </row>
    <row r="11" spans="1:24" s="111" customFormat="1" ht="59.25" customHeight="1" x14ac:dyDescent="0.25">
      <c r="A11" s="108"/>
      <c r="B11" s="109"/>
      <c r="C11" s="444" t="s">
        <v>136</v>
      </c>
      <c r="D11" s="444"/>
      <c r="E11" s="444" t="s">
        <v>137</v>
      </c>
      <c r="F11" s="444"/>
      <c r="G11" s="444" t="s">
        <v>138</v>
      </c>
      <c r="H11" s="444"/>
      <c r="I11" s="444" t="s">
        <v>139</v>
      </c>
      <c r="J11" s="444"/>
      <c r="K11" s="444" t="s">
        <v>140</v>
      </c>
      <c r="L11" s="444"/>
      <c r="M11" s="444" t="s">
        <v>217</v>
      </c>
      <c r="N11" s="444"/>
      <c r="O11" s="110"/>
      <c r="P11" s="109"/>
    </row>
    <row r="12" spans="1:24" ht="48.75" customHeight="1" x14ac:dyDescent="0.2">
      <c r="A12" s="51"/>
      <c r="B12" s="47"/>
      <c r="C12" s="15" t="s">
        <v>57</v>
      </c>
      <c r="D12" s="336" t="s">
        <v>395</v>
      </c>
      <c r="E12" s="15" t="s">
        <v>57</v>
      </c>
      <c r="F12" s="336" t="s">
        <v>395</v>
      </c>
      <c r="G12" s="15" t="s">
        <v>57</v>
      </c>
      <c r="H12" s="336" t="s">
        <v>395</v>
      </c>
      <c r="I12" s="15" t="s">
        <v>57</v>
      </c>
      <c r="J12" s="336" t="s">
        <v>395</v>
      </c>
      <c r="K12" s="15" t="s">
        <v>57</v>
      </c>
      <c r="L12" s="336" t="s">
        <v>395</v>
      </c>
      <c r="M12" s="15" t="s">
        <v>57</v>
      </c>
      <c r="N12" s="336" t="s">
        <v>395</v>
      </c>
      <c r="O12" s="52"/>
      <c r="P12" s="47"/>
    </row>
    <row r="13" spans="1:24" ht="4.5" customHeight="1" x14ac:dyDescent="0.2">
      <c r="A13" s="51"/>
      <c r="B13" s="47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2"/>
      <c r="P13" s="47"/>
      <c r="Q13" s="147"/>
      <c r="R13" s="147"/>
    </row>
    <row r="14" spans="1:24" x14ac:dyDescent="0.2">
      <c r="A14" s="51"/>
      <c r="B14" s="87" t="s">
        <v>22</v>
      </c>
      <c r="C14" s="45">
        <v>10420.404358064196</v>
      </c>
      <c r="D14" s="74">
        <v>45.515097603057065</v>
      </c>
      <c r="E14" s="45">
        <v>7012.9784225369967</v>
      </c>
      <c r="F14" s="74">
        <v>30.631862874196742</v>
      </c>
      <c r="G14" s="45">
        <v>2350.4217960194987</v>
      </c>
      <c r="H14" s="74">
        <v>10.266365275104722</v>
      </c>
      <c r="I14" s="45">
        <v>410.36340938170008</v>
      </c>
      <c r="J14" s="74">
        <v>1.7924189876832297</v>
      </c>
      <c r="K14" s="45">
        <v>2179.9218205605007</v>
      </c>
      <c r="L14" s="74">
        <v>9.52164148534799</v>
      </c>
      <c r="M14" s="45">
        <v>520.30108092210003</v>
      </c>
      <c r="N14" s="74">
        <v>2.2726137746102597</v>
      </c>
      <c r="O14" s="52"/>
      <c r="P14" s="47"/>
      <c r="Q14" s="145">
        <f t="shared" ref="Q14:Q32" si="0">C14+E14+G14+I14+K14+M14</f>
        <v>22894.390887484991</v>
      </c>
      <c r="R14" s="291">
        <f t="shared" ref="R14:R32" si="1">D14+F14+H14+J14+L14+N14</f>
        <v>100</v>
      </c>
    </row>
    <row r="15" spans="1:24" ht="13.9" customHeight="1" x14ac:dyDescent="0.2">
      <c r="A15" s="51"/>
      <c r="B15" s="88" t="s">
        <v>14</v>
      </c>
      <c r="C15" s="45">
        <v>25986.164249423957</v>
      </c>
      <c r="D15" s="74">
        <v>54.201643253991847</v>
      </c>
      <c r="E15" s="45">
        <v>13106.197403452989</v>
      </c>
      <c r="F15" s="74">
        <v>27.336756177630196</v>
      </c>
      <c r="G15" s="45">
        <v>2855.1831833320002</v>
      </c>
      <c r="H15" s="74">
        <v>5.9553083264756328</v>
      </c>
      <c r="I15" s="45">
        <v>549.12509284099997</v>
      </c>
      <c r="J15" s="74">
        <v>1.1453588185737267</v>
      </c>
      <c r="K15" s="45">
        <v>3140.7368897010006</v>
      </c>
      <c r="L15" s="74">
        <v>6.5509129710822638</v>
      </c>
      <c r="M15" s="45">
        <v>2306.0921036919999</v>
      </c>
      <c r="N15" s="74">
        <v>4.8100204522463201</v>
      </c>
      <c r="O15" s="52"/>
      <c r="P15" s="47"/>
      <c r="Q15" s="145">
        <f t="shared" si="0"/>
        <v>47943.498922442952</v>
      </c>
      <c r="R15" s="291">
        <f t="shared" si="1"/>
        <v>99.999999999999986</v>
      </c>
    </row>
    <row r="16" spans="1:24" x14ac:dyDescent="0.2">
      <c r="A16" s="51"/>
      <c r="B16" s="87" t="s">
        <v>18</v>
      </c>
      <c r="C16" s="45">
        <v>83035.030658325981</v>
      </c>
      <c r="D16" s="74">
        <v>35.690923465021498</v>
      </c>
      <c r="E16" s="45">
        <v>75969.103169928087</v>
      </c>
      <c r="F16" s="74">
        <v>32.65377787480049</v>
      </c>
      <c r="G16" s="45">
        <v>38411.767929815811</v>
      </c>
      <c r="H16" s="74">
        <v>16.510519216647715</v>
      </c>
      <c r="I16" s="45">
        <v>9555.3645212279989</v>
      </c>
      <c r="J16" s="74">
        <v>4.1071795976188268</v>
      </c>
      <c r="K16" s="45">
        <v>20099.546911255009</v>
      </c>
      <c r="L16" s="74">
        <v>8.6393824968050446</v>
      </c>
      <c r="M16" s="45">
        <v>5579.4591950959993</v>
      </c>
      <c r="N16" s="74">
        <v>2.3982173491064307</v>
      </c>
      <c r="O16" s="52"/>
      <c r="P16" s="47"/>
      <c r="Q16" s="145">
        <f t="shared" si="0"/>
        <v>232650.27238564889</v>
      </c>
      <c r="R16" s="291">
        <f t="shared" si="1"/>
        <v>100</v>
      </c>
    </row>
    <row r="17" spans="1:18" x14ac:dyDescent="0.2">
      <c r="A17" s="51"/>
      <c r="B17" s="87" t="s">
        <v>6</v>
      </c>
      <c r="C17" s="45">
        <v>5157.7750090371865</v>
      </c>
      <c r="D17" s="74">
        <v>31.96667983679977</v>
      </c>
      <c r="E17" s="45">
        <v>5107.1475794273993</v>
      </c>
      <c r="F17" s="74">
        <v>31.652902901888787</v>
      </c>
      <c r="G17" s="45">
        <v>2606.5509888627962</v>
      </c>
      <c r="H17" s="74">
        <v>16.15479170636117</v>
      </c>
      <c r="I17" s="45">
        <v>620.20531638739988</v>
      </c>
      <c r="J17" s="74">
        <v>3.8438870922634649</v>
      </c>
      <c r="K17" s="45">
        <v>2108.8455675256005</v>
      </c>
      <c r="L17" s="74">
        <v>13.07013023333278</v>
      </c>
      <c r="M17" s="45">
        <v>534.32293413909997</v>
      </c>
      <c r="N17" s="74">
        <v>3.3116082293540217</v>
      </c>
      <c r="O17" s="52"/>
      <c r="P17" s="47"/>
      <c r="Q17" s="145">
        <f t="shared" si="0"/>
        <v>16134.847395379484</v>
      </c>
      <c r="R17" s="291">
        <f t="shared" si="1"/>
        <v>100</v>
      </c>
    </row>
    <row r="18" spans="1:18" ht="13.9" customHeight="1" x14ac:dyDescent="0.2">
      <c r="A18" s="51"/>
      <c r="B18" s="87" t="s">
        <v>11</v>
      </c>
      <c r="C18" s="45">
        <v>97478.257245696426</v>
      </c>
      <c r="D18" s="74">
        <v>42.328717522037962</v>
      </c>
      <c r="E18" s="45">
        <v>62726.515163163291</v>
      </c>
      <c r="F18" s="74">
        <v>27.238206924350727</v>
      </c>
      <c r="G18" s="45">
        <v>43232.17141115899</v>
      </c>
      <c r="H18" s="74">
        <v>18.773031271115233</v>
      </c>
      <c r="I18" s="45">
        <v>5345.3507018519995</v>
      </c>
      <c r="J18" s="74">
        <v>2.3211518784606695</v>
      </c>
      <c r="K18" s="45">
        <v>18000.445173693999</v>
      </c>
      <c r="L18" s="74">
        <v>7.8164688265583813</v>
      </c>
      <c r="M18" s="45">
        <v>3505.9696066849974</v>
      </c>
      <c r="N18" s="74">
        <v>1.5224235774770343</v>
      </c>
      <c r="O18" s="52"/>
      <c r="P18" s="47"/>
      <c r="Q18" s="145">
        <f t="shared" si="0"/>
        <v>230288.70930224968</v>
      </c>
      <c r="R18" s="291">
        <f t="shared" si="1"/>
        <v>100</v>
      </c>
    </row>
    <row r="19" spans="1:18" ht="13.9" customHeight="1" x14ac:dyDescent="0.2">
      <c r="A19" s="51"/>
      <c r="B19" s="87" t="s">
        <v>7</v>
      </c>
      <c r="C19" s="45">
        <v>80245.54164605074</v>
      </c>
      <c r="D19" s="74">
        <v>45.866600020773227</v>
      </c>
      <c r="E19" s="45">
        <v>55233.404731280141</v>
      </c>
      <c r="F19" s="74">
        <v>31.570208520360687</v>
      </c>
      <c r="G19" s="45">
        <v>18044.48518145</v>
      </c>
      <c r="H19" s="74">
        <v>10.313833858196267</v>
      </c>
      <c r="I19" s="45">
        <v>3166.0087495149996</v>
      </c>
      <c r="J19" s="74">
        <v>1.8096214941982331</v>
      </c>
      <c r="K19" s="45">
        <v>14291.570155976997</v>
      </c>
      <c r="L19" s="74">
        <v>8.1687495475367253</v>
      </c>
      <c r="M19" s="45">
        <v>3973.1862926419985</v>
      </c>
      <c r="N19" s="74">
        <v>2.2709865589348674</v>
      </c>
      <c r="O19" s="52"/>
      <c r="P19" s="47"/>
      <c r="Q19" s="145">
        <f t="shared" si="0"/>
        <v>174954.19675691487</v>
      </c>
      <c r="R19" s="291">
        <f t="shared" si="1"/>
        <v>100</v>
      </c>
    </row>
    <row r="20" spans="1:18" ht="13.9" customHeight="1" x14ac:dyDescent="0.2">
      <c r="A20" s="51"/>
      <c r="B20" s="88" t="s">
        <v>10</v>
      </c>
      <c r="C20" s="45">
        <v>30019.240534832479</v>
      </c>
      <c r="D20" s="74">
        <v>42.225259693112307</v>
      </c>
      <c r="E20" s="45">
        <v>25282.566984009667</v>
      </c>
      <c r="F20" s="74">
        <v>35.562623756906206</v>
      </c>
      <c r="G20" s="45">
        <v>6099.826291296401</v>
      </c>
      <c r="H20" s="74">
        <v>8.5800554792184034</v>
      </c>
      <c r="I20" s="45">
        <v>1102.3274778010998</v>
      </c>
      <c r="J20" s="74">
        <v>1.5505410259462007</v>
      </c>
      <c r="K20" s="45">
        <v>5981.1444532885971</v>
      </c>
      <c r="L20" s="74">
        <v>8.4131168311563211</v>
      </c>
      <c r="M20" s="45">
        <v>2607.9810817029002</v>
      </c>
      <c r="N20" s="74">
        <v>3.6684032136605627</v>
      </c>
      <c r="O20" s="52"/>
      <c r="P20" s="47"/>
      <c r="Q20" s="145">
        <f t="shared" si="0"/>
        <v>71093.086822931145</v>
      </c>
      <c r="R20" s="291">
        <f t="shared" si="1"/>
        <v>100</v>
      </c>
    </row>
    <row r="21" spans="1:18" x14ac:dyDescent="0.2">
      <c r="A21" s="51"/>
      <c r="B21" s="88" t="s">
        <v>9</v>
      </c>
      <c r="C21" s="45">
        <v>119671.668940605</v>
      </c>
      <c r="D21" s="74">
        <v>38.139761408754183</v>
      </c>
      <c r="E21" s="45">
        <v>94259.936078931874</v>
      </c>
      <c r="F21" s="74">
        <v>30.040957097700076</v>
      </c>
      <c r="G21" s="45">
        <v>53161.396198628885</v>
      </c>
      <c r="H21" s="74">
        <v>16.942714889171217</v>
      </c>
      <c r="I21" s="45">
        <v>6085.9892837139942</v>
      </c>
      <c r="J21" s="74">
        <v>1.9396251533208793</v>
      </c>
      <c r="K21" s="45">
        <v>33309.787274725306</v>
      </c>
      <c r="L21" s="74">
        <v>10.615940685718298</v>
      </c>
      <c r="M21" s="45">
        <v>7282.636936904094</v>
      </c>
      <c r="N21" s="74">
        <v>2.3210007653353473</v>
      </c>
      <c r="O21" s="52"/>
      <c r="P21" s="47"/>
      <c r="Q21" s="145">
        <f t="shared" si="0"/>
        <v>313771.41471350915</v>
      </c>
      <c r="R21" s="291">
        <f t="shared" si="1"/>
        <v>99.999999999999986</v>
      </c>
    </row>
    <row r="22" spans="1:18" x14ac:dyDescent="0.2">
      <c r="A22" s="51"/>
      <c r="B22" s="87" t="s">
        <v>15</v>
      </c>
      <c r="C22" s="45">
        <v>2284.2189218638032</v>
      </c>
      <c r="D22" s="74">
        <v>45.678647839701988</v>
      </c>
      <c r="E22" s="45">
        <v>1351.5673892853015</v>
      </c>
      <c r="F22" s="74">
        <v>27.027957003531821</v>
      </c>
      <c r="G22" s="45">
        <v>920.84438406080005</v>
      </c>
      <c r="H22" s="74">
        <v>18.414577487327453</v>
      </c>
      <c r="I22" s="45">
        <v>78.844940949900007</v>
      </c>
      <c r="J22" s="74">
        <v>1.576701014565592</v>
      </c>
      <c r="K22" s="45">
        <v>179.78355212</v>
      </c>
      <c r="L22" s="74">
        <v>3.5952200054272403</v>
      </c>
      <c r="M22" s="45">
        <v>185.36808483850001</v>
      </c>
      <c r="N22" s="74">
        <v>3.7068966494458935</v>
      </c>
      <c r="O22" s="52"/>
      <c r="P22" s="47"/>
      <c r="Q22" s="145">
        <f t="shared" si="0"/>
        <v>5000.6272731183053</v>
      </c>
      <c r="R22" s="291">
        <f t="shared" si="1"/>
        <v>99.999999999999972</v>
      </c>
    </row>
    <row r="23" spans="1:18" x14ac:dyDescent="0.2">
      <c r="A23" s="51"/>
      <c r="B23" s="87" t="s">
        <v>19</v>
      </c>
      <c r="C23" s="45">
        <v>10402.112912396524</v>
      </c>
      <c r="D23" s="74">
        <v>45.06109189751092</v>
      </c>
      <c r="E23" s="45">
        <v>7683.0339021093087</v>
      </c>
      <c r="F23" s="74">
        <v>33.282266750061432</v>
      </c>
      <c r="G23" s="45">
        <v>2662.5199998513986</v>
      </c>
      <c r="H23" s="74">
        <v>11.533816197023338</v>
      </c>
      <c r="I23" s="45">
        <v>353.303709895</v>
      </c>
      <c r="J23" s="74">
        <v>1.5304824196185634</v>
      </c>
      <c r="K23" s="45">
        <v>1449.9766441920001</v>
      </c>
      <c r="L23" s="74">
        <v>6.2811787723737762</v>
      </c>
      <c r="M23" s="45">
        <v>533.51988365379998</v>
      </c>
      <c r="N23" s="74">
        <v>2.3111639634119734</v>
      </c>
      <c r="O23" s="52"/>
      <c r="P23" s="47"/>
      <c r="Q23" s="145">
        <f t="shared" si="0"/>
        <v>23084.467052098033</v>
      </c>
      <c r="R23" s="291">
        <f t="shared" si="1"/>
        <v>100.00000000000001</v>
      </c>
    </row>
    <row r="24" spans="1:18" ht="13.9" customHeight="1" x14ac:dyDescent="0.2">
      <c r="A24" s="51"/>
      <c r="B24" s="88" t="s">
        <v>8</v>
      </c>
      <c r="C24" s="45">
        <v>25834.490565234297</v>
      </c>
      <c r="D24" s="74">
        <v>50.690384043766116</v>
      </c>
      <c r="E24" s="45">
        <v>15134.069762223107</v>
      </c>
      <c r="F24" s="74">
        <v>29.694868821009401</v>
      </c>
      <c r="G24" s="45">
        <v>4508.3918650052838</v>
      </c>
      <c r="H24" s="74">
        <v>8.8460081873821217</v>
      </c>
      <c r="I24" s="45">
        <v>1039.4147571460996</v>
      </c>
      <c r="J24" s="74">
        <v>2.0394570230619076</v>
      </c>
      <c r="K24" s="45">
        <v>3033.0718915941002</v>
      </c>
      <c r="L24" s="74">
        <v>5.9512525950156165</v>
      </c>
      <c r="M24" s="45">
        <v>1415.8301197281996</v>
      </c>
      <c r="N24" s="74">
        <v>2.7780293297648351</v>
      </c>
      <c r="O24" s="52"/>
      <c r="P24" s="47"/>
      <c r="Q24" s="145">
        <f t="shared" si="0"/>
        <v>50965.268960931091</v>
      </c>
      <c r="R24" s="291">
        <f t="shared" si="1"/>
        <v>100</v>
      </c>
    </row>
    <row r="25" spans="1:18" ht="13.9" customHeight="1" x14ac:dyDescent="0.2">
      <c r="A25" s="51"/>
      <c r="B25" s="87" t="s">
        <v>17</v>
      </c>
      <c r="C25" s="45">
        <v>39563.415397017037</v>
      </c>
      <c r="D25" s="74">
        <v>37.569002480365207</v>
      </c>
      <c r="E25" s="45">
        <v>39748.002488691855</v>
      </c>
      <c r="F25" s="74">
        <v>37.744284438087625</v>
      </c>
      <c r="G25" s="45">
        <v>14221.716743660018</v>
      </c>
      <c r="H25" s="74">
        <v>13.504792401161069</v>
      </c>
      <c r="I25" s="45">
        <v>1609.784975736</v>
      </c>
      <c r="J25" s="74">
        <v>1.52863485468548</v>
      </c>
      <c r="K25" s="45">
        <v>8436.7705591349913</v>
      </c>
      <c r="L25" s="74">
        <v>8.0114684458286813</v>
      </c>
      <c r="M25" s="45">
        <v>1728.975983322</v>
      </c>
      <c r="N25" s="74">
        <v>1.6418173798719502</v>
      </c>
      <c r="O25" s="52"/>
      <c r="P25" s="47"/>
      <c r="Q25" s="145">
        <f t="shared" si="0"/>
        <v>105308.66614756189</v>
      </c>
      <c r="R25" s="291">
        <f t="shared" si="1"/>
        <v>100.00000000000001</v>
      </c>
    </row>
    <row r="26" spans="1:18" ht="13.9" customHeight="1" x14ac:dyDescent="0.2">
      <c r="A26" s="51"/>
      <c r="B26" s="87" t="s">
        <v>20</v>
      </c>
      <c r="C26" s="45">
        <v>50648.775998631201</v>
      </c>
      <c r="D26" s="74">
        <v>39.521018855062501</v>
      </c>
      <c r="E26" s="45">
        <v>38017.067114472338</v>
      </c>
      <c r="F26" s="74">
        <v>29.664551543868363</v>
      </c>
      <c r="G26" s="45">
        <v>21778.173771789236</v>
      </c>
      <c r="H26" s="74">
        <v>16.993413943250488</v>
      </c>
      <c r="I26" s="45">
        <v>2710.7427203620005</v>
      </c>
      <c r="J26" s="74">
        <v>2.1151807136572325</v>
      </c>
      <c r="K26" s="45">
        <v>12134.288592724</v>
      </c>
      <c r="L26" s="74">
        <v>9.4683324287792328</v>
      </c>
      <c r="M26" s="45">
        <v>2867.5061266405</v>
      </c>
      <c r="N26" s="74">
        <v>2.2375025153821908</v>
      </c>
      <c r="O26" s="52"/>
      <c r="P26" s="47"/>
      <c r="Q26" s="145">
        <f t="shared" si="0"/>
        <v>128156.55432461927</v>
      </c>
      <c r="R26" s="291">
        <f t="shared" si="1"/>
        <v>100.00000000000001</v>
      </c>
    </row>
    <row r="27" spans="1:18" x14ac:dyDescent="0.2">
      <c r="A27" s="51"/>
      <c r="B27" s="87" t="s">
        <v>13</v>
      </c>
      <c r="C27" s="45">
        <v>13733.381459500815</v>
      </c>
      <c r="D27" s="74">
        <v>47.268461779508677</v>
      </c>
      <c r="E27" s="45">
        <v>7591.0311952736956</v>
      </c>
      <c r="F27" s="74">
        <v>26.127313872332731</v>
      </c>
      <c r="G27" s="45">
        <v>5100.9764730383949</v>
      </c>
      <c r="H27" s="74">
        <v>17.556878629274781</v>
      </c>
      <c r="I27" s="45">
        <v>314.61960022400001</v>
      </c>
      <c r="J27" s="74">
        <v>1.0828785752531629</v>
      </c>
      <c r="K27" s="45">
        <v>1619.5898708606005</v>
      </c>
      <c r="L27" s="74">
        <v>5.5744116723920341</v>
      </c>
      <c r="M27" s="45">
        <v>694.40684676809997</v>
      </c>
      <c r="N27" s="74">
        <v>2.3900554712386288</v>
      </c>
      <c r="O27" s="52"/>
      <c r="P27" s="47"/>
      <c r="Q27" s="145">
        <f t="shared" si="0"/>
        <v>29054.005445665603</v>
      </c>
      <c r="R27" s="291">
        <f t="shared" si="1"/>
        <v>100</v>
      </c>
    </row>
    <row r="28" spans="1:18" x14ac:dyDescent="0.2">
      <c r="A28" s="51"/>
      <c r="B28" s="88" t="s">
        <v>5</v>
      </c>
      <c r="C28" s="45">
        <v>120200.77645546624</v>
      </c>
      <c r="D28" s="74">
        <v>49.629246620504816</v>
      </c>
      <c r="E28" s="45">
        <v>63783.370387380019</v>
      </c>
      <c r="F28" s="74">
        <v>26.335275965668124</v>
      </c>
      <c r="G28" s="45">
        <v>25616.957306867709</v>
      </c>
      <c r="H28" s="74">
        <v>10.576889179418147</v>
      </c>
      <c r="I28" s="45">
        <v>7777.7308709116978</v>
      </c>
      <c r="J28" s="74">
        <v>3.2113180540343884</v>
      </c>
      <c r="K28" s="45">
        <v>20462.630140926412</v>
      </c>
      <c r="L28" s="74">
        <v>8.4487384167977169</v>
      </c>
      <c r="M28" s="45">
        <v>4355.9983111335996</v>
      </c>
      <c r="N28" s="74">
        <v>1.7985317635768125</v>
      </c>
      <c r="O28" s="52"/>
      <c r="P28" s="47"/>
      <c r="Q28" s="145">
        <f t="shared" si="0"/>
        <v>242197.46347268566</v>
      </c>
      <c r="R28" s="291">
        <f t="shared" si="1"/>
        <v>100</v>
      </c>
    </row>
    <row r="29" spans="1:18" ht="13.9" customHeight="1" x14ac:dyDescent="0.2">
      <c r="A29" s="51"/>
      <c r="B29" s="88" t="s">
        <v>12</v>
      </c>
      <c r="C29" s="327">
        <v>7328.4016681510002</v>
      </c>
      <c r="D29" s="161">
        <v>53.509825853232293</v>
      </c>
      <c r="E29" s="327">
        <v>4152.2115798868035</v>
      </c>
      <c r="F29" s="161">
        <v>30.318223346179629</v>
      </c>
      <c r="G29" s="327">
        <v>379.59969769539998</v>
      </c>
      <c r="H29" s="161">
        <v>2.7717249459588365</v>
      </c>
      <c r="I29" s="327">
        <v>115.59254282889999</v>
      </c>
      <c r="J29" s="161">
        <v>0.84402262823393137</v>
      </c>
      <c r="K29" s="327">
        <v>1181.6892479882999</v>
      </c>
      <c r="L29" s="161">
        <v>8.6283460890653902</v>
      </c>
      <c r="M29" s="327">
        <v>537.93699266409976</v>
      </c>
      <c r="N29" s="161">
        <v>3.9278571373299314</v>
      </c>
      <c r="O29" s="52"/>
      <c r="P29" s="47"/>
      <c r="Q29" s="145">
        <f t="shared" si="0"/>
        <v>13695.431729214501</v>
      </c>
      <c r="R29" s="291">
        <f t="shared" si="1"/>
        <v>100.00000000000001</v>
      </c>
    </row>
    <row r="30" spans="1:18" ht="13.9" customHeight="1" x14ac:dyDescent="0.2">
      <c r="A30" s="51"/>
      <c r="B30" s="43" t="s">
        <v>21</v>
      </c>
      <c r="C30" s="44">
        <v>23536.456503620793</v>
      </c>
      <c r="D30" s="75">
        <v>43.530138734975296</v>
      </c>
      <c r="E30" s="44">
        <v>16978.611950305381</v>
      </c>
      <c r="F30" s="75">
        <v>31.401555013619159</v>
      </c>
      <c r="G30" s="44">
        <v>6935.0818067643986</v>
      </c>
      <c r="H30" s="75">
        <v>12.826275405578414</v>
      </c>
      <c r="I30" s="44">
        <v>909.48186656120004</v>
      </c>
      <c r="J30" s="75">
        <v>1.6820659398012152</v>
      </c>
      <c r="K30" s="44">
        <v>4754.4898856641985</v>
      </c>
      <c r="L30" s="75">
        <v>8.793320451834397</v>
      </c>
      <c r="M30" s="44">
        <v>955.21290677699994</v>
      </c>
      <c r="N30" s="75">
        <v>1.7666444541915298</v>
      </c>
      <c r="O30" s="52"/>
      <c r="P30" s="47"/>
      <c r="Q30" s="145">
        <f t="shared" si="0"/>
        <v>54069.334919692963</v>
      </c>
      <c r="R30" s="291">
        <f t="shared" si="1"/>
        <v>100.00000000000001</v>
      </c>
    </row>
    <row r="31" spans="1:18" ht="13.9" customHeight="1" x14ac:dyDescent="0.2">
      <c r="A31" s="51"/>
      <c r="B31" s="87" t="s">
        <v>4</v>
      </c>
      <c r="C31" s="81">
        <v>28043.917394077002</v>
      </c>
      <c r="D31" s="76">
        <v>43.586360057628568</v>
      </c>
      <c r="E31" s="81">
        <v>19375.266278863601</v>
      </c>
      <c r="F31" s="76">
        <v>30.113386813118332</v>
      </c>
      <c r="G31" s="81">
        <v>6958.3648646673937</v>
      </c>
      <c r="H31" s="76">
        <v>10.814815638695364</v>
      </c>
      <c r="I31" s="81">
        <v>2281.8827223096</v>
      </c>
      <c r="J31" s="76">
        <v>3.5465431075928802</v>
      </c>
      <c r="K31" s="81">
        <v>5630.4555473903956</v>
      </c>
      <c r="L31" s="76">
        <v>8.7509551297160009</v>
      </c>
      <c r="M31" s="81">
        <v>2051.1532726577989</v>
      </c>
      <c r="N31" s="76">
        <v>3.1879392532488406</v>
      </c>
      <c r="O31" s="52"/>
      <c r="P31" s="47"/>
      <c r="Q31" s="145">
        <f t="shared" si="0"/>
        <v>64341.040079965802</v>
      </c>
      <c r="R31" s="291">
        <f t="shared" si="1"/>
        <v>100</v>
      </c>
    </row>
    <row r="32" spans="1:18" x14ac:dyDescent="0.2">
      <c r="A32" s="51"/>
      <c r="B32" s="88" t="s">
        <v>16</v>
      </c>
      <c r="C32" s="81">
        <v>53985.750862266155</v>
      </c>
      <c r="D32" s="76">
        <v>41.919876958709615</v>
      </c>
      <c r="E32" s="81">
        <v>30082.818245543287</v>
      </c>
      <c r="F32" s="76">
        <v>23.35927572150959</v>
      </c>
      <c r="G32" s="81">
        <v>27873.024887112391</v>
      </c>
      <c r="H32" s="76">
        <v>21.643373576776352</v>
      </c>
      <c r="I32" s="81">
        <v>1810.6247813887001</v>
      </c>
      <c r="J32" s="76">
        <v>1.4059481778414353</v>
      </c>
      <c r="K32" s="81">
        <v>13014.5207983497</v>
      </c>
      <c r="L32" s="76">
        <v>10.10576127643926</v>
      </c>
      <c r="M32" s="81">
        <v>2016.441052137</v>
      </c>
      <c r="N32" s="76">
        <v>1.5657642887237546</v>
      </c>
      <c r="O32" s="52"/>
      <c r="P32" s="47"/>
      <c r="Q32" s="145">
        <f t="shared" si="0"/>
        <v>128783.18062679723</v>
      </c>
      <c r="R32" s="291">
        <f t="shared" si="1"/>
        <v>100</v>
      </c>
    </row>
    <row r="33" spans="1:18" x14ac:dyDescent="0.2">
      <c r="A33" s="51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52"/>
      <c r="P33" s="47"/>
      <c r="Q33" s="147"/>
      <c r="R33" s="147"/>
    </row>
    <row r="34" spans="1:18" x14ac:dyDescent="0.2">
      <c r="A34" s="51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52"/>
      <c r="P34" s="47"/>
    </row>
    <row r="35" spans="1:18" x14ac:dyDescent="0.2">
      <c r="A35" s="211" t="s">
        <v>247</v>
      </c>
      <c r="B35" s="212"/>
      <c r="C35" s="212"/>
      <c r="D35" s="212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5"/>
      <c r="P35" s="47"/>
    </row>
  </sheetData>
  <sortState ref="B14:Y32">
    <sortCondition ref="B14"/>
  </sortState>
  <mergeCells count="8">
    <mergeCell ref="C8:N8"/>
    <mergeCell ref="C9:N9"/>
    <mergeCell ref="C11:D11"/>
    <mergeCell ref="E11:F11"/>
    <mergeCell ref="G11:H11"/>
    <mergeCell ref="I11:J11"/>
    <mergeCell ref="K11:L11"/>
    <mergeCell ref="M11:N11"/>
  </mergeCells>
  <pageMargins left="0.70866141732283472" right="0.70866141732283472" top="0.74803149606299213" bottom="0.74803149606299213" header="0.31496062992125984" footer="0.31496062992125984"/>
  <pageSetup scale="59" orientation="portrait" horizontalDpi="4294967294" r:id="rId1"/>
  <headerFooter>
    <oddFooter>&amp;CPágina 52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</sheetPr>
  <dimension ref="A1:Q35"/>
  <sheetViews>
    <sheetView showGridLines="0" zoomScaleNormal="100" zoomScaleSheetLayoutView="80" workbookViewId="0">
      <selection activeCell="A9" sqref="A9"/>
    </sheetView>
  </sheetViews>
  <sheetFormatPr baseColWidth="10" defaultColWidth="11.42578125" defaultRowHeight="14.25" x14ac:dyDescent="0.2"/>
  <cols>
    <col min="1" max="1" width="1.85546875" style="14" customWidth="1"/>
    <col min="2" max="2" width="20.42578125" style="14" customWidth="1"/>
    <col min="3" max="3" width="14.5703125" style="14" customWidth="1"/>
    <col min="4" max="4" width="10.7109375" style="14" customWidth="1"/>
    <col min="5" max="5" width="13.85546875" style="14" customWidth="1"/>
    <col min="6" max="6" width="11" style="14" customWidth="1"/>
    <col min="7" max="7" width="13.28515625" style="14" customWidth="1"/>
    <col min="8" max="8" width="7.85546875" style="14" bestFit="1" customWidth="1"/>
    <col min="9" max="9" width="12.140625" style="14" customWidth="1"/>
    <col min="10" max="10" width="11.7109375" style="14" customWidth="1"/>
    <col min="11" max="11" width="1.85546875" style="14" customWidth="1"/>
    <col min="12" max="12" width="10.140625" style="14" bestFit="1" customWidth="1"/>
    <col min="13" max="13" width="26.42578125" style="14" customWidth="1"/>
    <col min="14" max="14" width="27" style="14" customWidth="1"/>
    <col min="15" max="16" width="11.42578125" style="14"/>
    <col min="17" max="17" width="8.42578125" style="14" bestFit="1" customWidth="1"/>
    <col min="18" max="16384" width="11.42578125" style="14"/>
  </cols>
  <sheetData>
    <row r="1" spans="1:17" x14ac:dyDescent="0.2">
      <c r="A1" s="48"/>
      <c r="B1" s="49"/>
      <c r="C1" s="49"/>
      <c r="D1" s="49"/>
      <c r="E1" s="49"/>
      <c r="F1" s="49"/>
      <c r="G1" s="49"/>
      <c r="H1" s="49"/>
      <c r="I1" s="49"/>
      <c r="J1" s="49"/>
      <c r="K1" s="50"/>
    </row>
    <row r="2" spans="1:17" x14ac:dyDescent="0.2">
      <c r="A2" s="51"/>
      <c r="B2" s="47"/>
      <c r="C2" s="47"/>
      <c r="D2" s="47"/>
      <c r="E2" s="47"/>
      <c r="F2" s="47"/>
      <c r="G2" s="47"/>
      <c r="H2" s="47"/>
      <c r="I2" s="47"/>
      <c r="J2" s="47"/>
      <c r="K2" s="52"/>
    </row>
    <row r="3" spans="1:17" x14ac:dyDescent="0.2">
      <c r="A3" s="51"/>
      <c r="B3" s="47"/>
      <c r="C3" s="47"/>
      <c r="D3" s="47"/>
      <c r="E3" s="47"/>
      <c r="F3" s="47"/>
      <c r="G3" s="47"/>
      <c r="H3" s="47"/>
      <c r="I3" s="47"/>
      <c r="J3" s="47"/>
      <c r="K3" s="52"/>
    </row>
    <row r="4" spans="1:17" x14ac:dyDescent="0.2">
      <c r="A4" s="51"/>
      <c r="B4" s="47"/>
      <c r="C4" s="47"/>
      <c r="D4" s="47"/>
      <c r="E4" s="47"/>
      <c r="F4" s="47"/>
      <c r="G4" s="47"/>
      <c r="H4" s="47"/>
      <c r="I4" s="47"/>
      <c r="J4" s="47"/>
      <c r="K4" s="52"/>
    </row>
    <row r="5" spans="1:17" ht="15.75" x14ac:dyDescent="0.25">
      <c r="A5" s="51"/>
      <c r="B5" s="47"/>
      <c r="C5" s="47"/>
      <c r="D5" s="47"/>
      <c r="E5" s="47"/>
      <c r="F5" s="47"/>
      <c r="G5" s="47"/>
      <c r="H5" s="47"/>
      <c r="I5" s="47"/>
      <c r="J5" s="47"/>
      <c r="K5" s="52"/>
      <c r="L5" s="196"/>
    </row>
    <row r="6" spans="1:17" x14ac:dyDescent="0.2">
      <c r="A6" s="51"/>
      <c r="B6" s="47"/>
      <c r="C6" s="47"/>
      <c r="D6" s="47"/>
      <c r="E6" s="47"/>
      <c r="F6" s="47"/>
      <c r="G6" s="47"/>
      <c r="H6" s="47"/>
      <c r="I6" s="47"/>
      <c r="J6" s="47"/>
      <c r="K6" s="52"/>
    </row>
    <row r="7" spans="1:17" x14ac:dyDescent="0.2">
      <c r="A7" s="51"/>
      <c r="B7" s="47"/>
      <c r="C7" s="47"/>
      <c r="D7" s="47"/>
      <c r="E7" s="47"/>
      <c r="F7" s="47"/>
      <c r="G7" s="47"/>
      <c r="H7" s="47"/>
      <c r="I7" s="47"/>
      <c r="J7" s="47"/>
      <c r="K7" s="52"/>
    </row>
    <row r="8" spans="1:17" ht="15" x14ac:dyDescent="0.25">
      <c r="A8" s="51"/>
      <c r="B8" s="63"/>
      <c r="C8" s="446" t="s">
        <v>382</v>
      </c>
      <c r="D8" s="446"/>
      <c r="E8" s="446"/>
      <c r="F8" s="446"/>
      <c r="G8" s="446"/>
      <c r="H8" s="446"/>
      <c r="I8" s="446"/>
      <c r="J8" s="446"/>
      <c r="K8" s="52"/>
    </row>
    <row r="9" spans="1:17" ht="15" x14ac:dyDescent="0.25">
      <c r="A9" s="51"/>
      <c r="C9" s="418" t="s">
        <v>263</v>
      </c>
      <c r="D9" s="418"/>
      <c r="E9" s="418"/>
      <c r="F9" s="418"/>
      <c r="G9" s="418"/>
      <c r="H9" s="418"/>
      <c r="I9" s="418"/>
      <c r="J9" s="418"/>
      <c r="K9" s="52"/>
    </row>
    <row r="10" spans="1:17" ht="15" x14ac:dyDescent="0.25">
      <c r="A10" s="51"/>
      <c r="B10" s="96"/>
      <c r="C10" s="113"/>
      <c r="D10" s="113"/>
      <c r="E10" s="113"/>
      <c r="F10" s="113"/>
      <c r="G10" s="113"/>
      <c r="H10" s="113"/>
      <c r="I10" s="113"/>
      <c r="J10" s="113"/>
      <c r="K10" s="52"/>
    </row>
    <row r="11" spans="1:17" ht="15" customHeight="1" x14ac:dyDescent="0.25">
      <c r="A11" s="51"/>
      <c r="B11" s="47"/>
      <c r="C11" s="421">
        <v>2014</v>
      </c>
      <c r="D11" s="421"/>
      <c r="E11" s="428">
        <v>2017</v>
      </c>
      <c r="F11" s="422"/>
      <c r="G11" s="416" t="s">
        <v>396</v>
      </c>
      <c r="H11" s="419" t="s">
        <v>153</v>
      </c>
      <c r="I11" s="419"/>
      <c r="J11" s="430" t="s">
        <v>155</v>
      </c>
      <c r="K11" s="52"/>
      <c r="M11" s="185">
        <f>SUM(E14:E32)</f>
        <v>6245732.3556741513</v>
      </c>
      <c r="N11" s="83"/>
    </row>
    <row r="12" spans="1:17" ht="42.75" customHeight="1" x14ac:dyDescent="0.2">
      <c r="A12" s="51"/>
      <c r="B12" s="47"/>
      <c r="C12" s="336" t="s">
        <v>57</v>
      </c>
      <c r="D12" s="336" t="s">
        <v>394</v>
      </c>
      <c r="E12" s="336" t="s">
        <v>57</v>
      </c>
      <c r="F12" s="336" t="s">
        <v>395</v>
      </c>
      <c r="G12" s="416"/>
      <c r="H12" s="114" t="s">
        <v>0</v>
      </c>
      <c r="I12" s="15" t="s">
        <v>57</v>
      </c>
      <c r="J12" s="430"/>
      <c r="K12" s="52"/>
      <c r="M12" s="83"/>
      <c r="N12" s="83"/>
    </row>
    <row r="13" spans="1:17" ht="7.5" customHeight="1" x14ac:dyDescent="0.2">
      <c r="A13" s="51"/>
      <c r="B13" s="47"/>
      <c r="C13" s="53"/>
      <c r="D13" s="53"/>
      <c r="E13" s="53"/>
      <c r="F13" s="53"/>
      <c r="G13" s="53"/>
      <c r="H13" s="53"/>
      <c r="I13" s="53"/>
      <c r="K13" s="52"/>
      <c r="M13" s="83" t="s">
        <v>388</v>
      </c>
      <c r="N13" s="83" t="s">
        <v>389</v>
      </c>
    </row>
    <row r="14" spans="1:17" ht="13.9" customHeight="1" x14ac:dyDescent="0.2">
      <c r="A14" s="51"/>
      <c r="B14" s="88" t="s">
        <v>5</v>
      </c>
      <c r="C14" s="45">
        <v>866707.75101323705</v>
      </c>
      <c r="D14" s="74">
        <v>75.604802568572083</v>
      </c>
      <c r="E14" s="45">
        <v>1032270.437891867</v>
      </c>
      <c r="F14" s="74">
        <v>80.605699164326666</v>
      </c>
      <c r="G14" s="74">
        <v>16.527612441702939</v>
      </c>
      <c r="H14" s="74">
        <v>19.102481394111969</v>
      </c>
      <c r="I14" s="45">
        <v>165562.68687862996</v>
      </c>
      <c r="J14" s="46">
        <v>1</v>
      </c>
      <c r="K14" s="52"/>
      <c r="M14" s="83">
        <v>1280641.9999998149</v>
      </c>
      <c r="N14" s="164">
        <v>1146366</v>
      </c>
      <c r="O14" s="73"/>
      <c r="P14" s="73"/>
      <c r="Q14" s="73"/>
    </row>
    <row r="15" spans="1:17" ht="13.9" customHeight="1" x14ac:dyDescent="0.2">
      <c r="A15" s="51"/>
      <c r="B15" s="88" t="s">
        <v>9</v>
      </c>
      <c r="C15" s="45">
        <v>766629.99099977303</v>
      </c>
      <c r="D15" s="74">
        <v>72.322492396319774</v>
      </c>
      <c r="E15" s="45">
        <v>926233.49618498108</v>
      </c>
      <c r="F15" s="74">
        <v>76.612552042499331</v>
      </c>
      <c r="G15" s="74">
        <v>14.829862111262457</v>
      </c>
      <c r="H15" s="74">
        <v>20.818844430683804</v>
      </c>
      <c r="I15" s="45">
        <v>159603.50518520805</v>
      </c>
      <c r="J15" s="46">
        <v>2</v>
      </c>
      <c r="K15" s="52"/>
      <c r="M15" s="83">
        <v>1208983.9999993355</v>
      </c>
      <c r="N15" s="164">
        <v>1060016</v>
      </c>
      <c r="O15" s="73"/>
      <c r="P15" s="73"/>
      <c r="Q15" s="73"/>
    </row>
    <row r="16" spans="1:17" ht="15" x14ac:dyDescent="0.2">
      <c r="A16" s="51"/>
      <c r="B16" s="87" t="s">
        <v>7</v>
      </c>
      <c r="C16" s="45">
        <v>680076.81960120599</v>
      </c>
      <c r="D16" s="74">
        <v>77.875612296682419</v>
      </c>
      <c r="E16" s="45">
        <v>712249.1324857726</v>
      </c>
      <c r="F16" s="74">
        <v>81.082059183517956</v>
      </c>
      <c r="G16" s="74">
        <v>11.403772879231774</v>
      </c>
      <c r="H16" s="74">
        <v>4.730688057186283</v>
      </c>
      <c r="I16" s="45">
        <v>32172.312884566607</v>
      </c>
      <c r="J16" s="46">
        <v>3</v>
      </c>
      <c r="K16" s="52"/>
      <c r="M16" s="83">
        <v>878429.99999999488</v>
      </c>
      <c r="N16" s="164">
        <v>873286</v>
      </c>
      <c r="O16" s="73"/>
      <c r="P16" s="73"/>
      <c r="Q16" s="73"/>
    </row>
    <row r="17" spans="1:17" ht="13.9" customHeight="1" x14ac:dyDescent="0.2">
      <c r="A17" s="51"/>
      <c r="B17" s="87" t="s">
        <v>18</v>
      </c>
      <c r="C17" s="45">
        <v>430026.57987958199</v>
      </c>
      <c r="D17" s="74">
        <v>68.574063364830167</v>
      </c>
      <c r="E17" s="45">
        <v>534389.67977950885</v>
      </c>
      <c r="F17" s="74">
        <v>73.09982337234311</v>
      </c>
      <c r="G17" s="74">
        <v>8.5560771635375019</v>
      </c>
      <c r="H17" s="74">
        <v>24.268988193509134</v>
      </c>
      <c r="I17" s="45">
        <v>104363.09989992686</v>
      </c>
      <c r="J17" s="46">
        <v>4</v>
      </c>
      <c r="K17" s="52"/>
      <c r="M17" s="83">
        <v>731041.00000013411</v>
      </c>
      <c r="N17" s="164">
        <v>627097.99999999895</v>
      </c>
      <c r="O17" s="73"/>
      <c r="P17" s="73"/>
      <c r="Q17" s="73"/>
    </row>
    <row r="18" spans="1:17" ht="15" x14ac:dyDescent="0.2">
      <c r="A18" s="51"/>
      <c r="B18" s="87" t="s">
        <v>11</v>
      </c>
      <c r="C18" s="45">
        <v>439004.88873908599</v>
      </c>
      <c r="D18" s="74">
        <v>65.012719358333868</v>
      </c>
      <c r="E18" s="45">
        <v>511983.44406870654</v>
      </c>
      <c r="F18" s="74">
        <v>70.02680035133983</v>
      </c>
      <c r="G18" s="74">
        <v>8.197332432978456</v>
      </c>
      <c r="H18" s="74">
        <v>16.62363158169611</v>
      </c>
      <c r="I18" s="45">
        <v>72978.555329620547</v>
      </c>
      <c r="J18" s="46">
        <v>5</v>
      </c>
      <c r="K18" s="52"/>
      <c r="M18" s="83">
        <v>731124.99999996182</v>
      </c>
      <c r="N18" s="164">
        <v>675260.00000000105</v>
      </c>
      <c r="O18" s="73"/>
      <c r="P18" s="73"/>
      <c r="Q18" s="73"/>
    </row>
    <row r="19" spans="1:17" ht="15" x14ac:dyDescent="0.2">
      <c r="A19" s="51"/>
      <c r="B19" s="87" t="s">
        <v>4</v>
      </c>
      <c r="C19" s="45">
        <v>395622.70835084701</v>
      </c>
      <c r="D19" s="74">
        <v>80.625629642860332</v>
      </c>
      <c r="E19" s="81">
        <v>396052.59641253273</v>
      </c>
      <c r="F19" s="74">
        <v>84.615413430781032</v>
      </c>
      <c r="G19" s="74">
        <v>6.3411714408915563</v>
      </c>
      <c r="H19" s="74">
        <v>0.10866111894276553</v>
      </c>
      <c r="I19" s="81">
        <v>429.88806168572046</v>
      </c>
      <c r="J19" s="80">
        <v>6</v>
      </c>
      <c r="K19" s="52"/>
      <c r="M19" s="83">
        <v>468062.00000017771</v>
      </c>
      <c r="N19" s="164">
        <v>490690.99999999901</v>
      </c>
      <c r="O19" s="73"/>
      <c r="P19" s="73"/>
      <c r="Q19" s="73"/>
    </row>
    <row r="20" spans="1:17" ht="15" x14ac:dyDescent="0.2">
      <c r="A20" s="51"/>
      <c r="B20" s="88" t="s">
        <v>10</v>
      </c>
      <c r="C20" s="45">
        <v>290916.918737837</v>
      </c>
      <c r="D20" s="74">
        <v>78.432867833296569</v>
      </c>
      <c r="E20" s="45">
        <v>337605.56856838602</v>
      </c>
      <c r="F20" s="74">
        <v>81.600259242907043</v>
      </c>
      <c r="G20" s="74">
        <v>5.4053800153904543</v>
      </c>
      <c r="H20" s="74">
        <v>16.048791535779671</v>
      </c>
      <c r="I20" s="45">
        <v>46688.649830549024</v>
      </c>
      <c r="J20" s="46">
        <v>7</v>
      </c>
      <c r="K20" s="52"/>
      <c r="M20" s="83">
        <v>413731.00000014011</v>
      </c>
      <c r="N20" s="164">
        <v>370912</v>
      </c>
      <c r="O20" s="73"/>
      <c r="P20" s="73"/>
      <c r="Q20" s="73"/>
    </row>
    <row r="21" spans="1:17" ht="15" x14ac:dyDescent="0.2">
      <c r="A21" s="51"/>
      <c r="B21" s="87" t="s">
        <v>20</v>
      </c>
      <c r="C21" s="45">
        <v>270386.68923927099</v>
      </c>
      <c r="D21" s="74">
        <v>65.656522082286187</v>
      </c>
      <c r="E21" s="45">
        <v>279256.809432454</v>
      </c>
      <c r="F21" s="74">
        <v>72.022409431265203</v>
      </c>
      <c r="G21" s="74">
        <v>4.4711619635566597</v>
      </c>
      <c r="H21" s="74">
        <v>3.2805313819770365</v>
      </c>
      <c r="I21" s="45">
        <v>8870.1201931830146</v>
      </c>
      <c r="J21" s="46">
        <v>8</v>
      </c>
      <c r="K21" s="52"/>
      <c r="M21" s="83">
        <v>387736.00000006048</v>
      </c>
      <c r="N21" s="164">
        <v>411820</v>
      </c>
      <c r="O21" s="73"/>
      <c r="P21" s="73"/>
      <c r="Q21" s="73"/>
    </row>
    <row r="22" spans="1:17" ht="13.9" customHeight="1" x14ac:dyDescent="0.2">
      <c r="A22" s="51"/>
      <c r="B22" s="87" t="s">
        <v>17</v>
      </c>
      <c r="C22" s="45">
        <v>271120.99588202598</v>
      </c>
      <c r="D22" s="74">
        <v>71.279727176222991</v>
      </c>
      <c r="E22" s="45">
        <v>261127.76261072245</v>
      </c>
      <c r="F22" s="74">
        <v>74.406821166446406</v>
      </c>
      <c r="G22" s="74">
        <v>4.1808990161656849</v>
      </c>
      <c r="H22" s="74">
        <v>-3.6858942771263337</v>
      </c>
      <c r="I22" s="45">
        <v>-9993.2332713035285</v>
      </c>
      <c r="J22" s="46">
        <v>9</v>
      </c>
      <c r="K22" s="52"/>
      <c r="M22" s="83">
        <v>350945.99999989982</v>
      </c>
      <c r="N22" s="164">
        <v>380362.00000000099</v>
      </c>
      <c r="O22" s="73"/>
      <c r="P22" s="73"/>
      <c r="Q22" s="73"/>
    </row>
    <row r="23" spans="1:17" ht="13.9" customHeight="1" x14ac:dyDescent="0.2">
      <c r="A23" s="51"/>
      <c r="B23" s="88" t="s">
        <v>16</v>
      </c>
      <c r="C23" s="45">
        <v>274566.920567794</v>
      </c>
      <c r="D23" s="74">
        <v>64.809847885705977</v>
      </c>
      <c r="E23" s="81">
        <v>231413.16419942776</v>
      </c>
      <c r="F23" s="74">
        <v>68.497655464985201</v>
      </c>
      <c r="G23" s="74">
        <v>3.705140582740349</v>
      </c>
      <c r="H23" s="74">
        <v>-15.717026755854601</v>
      </c>
      <c r="I23" s="81">
        <v>-43153.756368366245</v>
      </c>
      <c r="J23" s="80">
        <v>10</v>
      </c>
      <c r="K23" s="52"/>
      <c r="M23" s="83">
        <v>337840.99999995198</v>
      </c>
      <c r="N23" s="164">
        <v>423650.00000000099</v>
      </c>
      <c r="O23" s="73"/>
      <c r="P23" s="73"/>
      <c r="Q23" s="73"/>
    </row>
    <row r="24" spans="1:17" ht="13.9" customHeight="1" x14ac:dyDescent="0.2">
      <c r="A24" s="51"/>
      <c r="B24" s="88" t="s">
        <v>14</v>
      </c>
      <c r="C24" s="45">
        <v>189766.853348962</v>
      </c>
      <c r="D24" s="74">
        <v>78.730979018952993</v>
      </c>
      <c r="E24" s="45">
        <v>224229.08374846965</v>
      </c>
      <c r="F24" s="74">
        <v>83.948545597948979</v>
      </c>
      <c r="G24" s="74">
        <v>3.590116754599018</v>
      </c>
      <c r="H24" s="74">
        <v>18.160300279699058</v>
      </c>
      <c r="I24" s="45">
        <v>34462.230399507651</v>
      </c>
      <c r="J24" s="46">
        <v>11</v>
      </c>
      <c r="K24" s="52"/>
      <c r="M24" s="83">
        <v>267102.99999997619</v>
      </c>
      <c r="N24" s="164">
        <v>241031.99999999901</v>
      </c>
      <c r="O24" s="73"/>
      <c r="P24" s="73"/>
      <c r="Q24" s="73"/>
    </row>
    <row r="25" spans="1:17" ht="13.9" customHeight="1" x14ac:dyDescent="0.2">
      <c r="A25" s="51"/>
      <c r="B25" s="88" t="s">
        <v>8</v>
      </c>
      <c r="C25" s="45">
        <v>200664.744656208</v>
      </c>
      <c r="D25" s="74">
        <v>76.74543143184205</v>
      </c>
      <c r="E25" s="45">
        <v>181322.33627377904</v>
      </c>
      <c r="F25" s="74">
        <v>81.711694767474228</v>
      </c>
      <c r="G25" s="74">
        <v>2.9031397112149788</v>
      </c>
      <c r="H25" s="74">
        <v>-9.6391662698734883</v>
      </c>
      <c r="I25" s="45">
        <v>-19342.408382428956</v>
      </c>
      <c r="J25" s="46">
        <v>12</v>
      </c>
      <c r="K25" s="52"/>
      <c r="M25" s="83">
        <v>221905.0000000188</v>
      </c>
      <c r="N25" s="164">
        <v>261467.99999999901</v>
      </c>
      <c r="O25" s="73"/>
      <c r="P25" s="73"/>
      <c r="Q25" s="73"/>
    </row>
    <row r="26" spans="1:17" ht="13.9" customHeight="1" x14ac:dyDescent="0.2">
      <c r="A26" s="51"/>
      <c r="B26" s="43" t="s">
        <v>21</v>
      </c>
      <c r="C26" s="44">
        <v>148371.141896266</v>
      </c>
      <c r="D26" s="75">
        <v>73.042456503847774</v>
      </c>
      <c r="E26" s="44">
        <v>143173.26886322335</v>
      </c>
      <c r="F26" s="75">
        <v>76.167743355719054</v>
      </c>
      <c r="G26" s="75">
        <v>2.2923375628344473</v>
      </c>
      <c r="H26" s="75">
        <v>-3.5032911161907432</v>
      </c>
      <c r="I26" s="44">
        <v>-5197.8730330426479</v>
      </c>
      <c r="J26" s="72">
        <v>13</v>
      </c>
      <c r="K26" s="52"/>
      <c r="M26" s="83">
        <v>187971.00000005867</v>
      </c>
      <c r="N26" s="164">
        <v>203130</v>
      </c>
      <c r="O26" s="73"/>
      <c r="P26" s="73"/>
      <c r="Q26" s="73"/>
    </row>
    <row r="27" spans="1:17" ht="13.9" customHeight="1" x14ac:dyDescent="0.2">
      <c r="A27" s="51"/>
      <c r="B27" s="88" t="s">
        <v>12</v>
      </c>
      <c r="C27" s="45">
        <v>130963.991453492</v>
      </c>
      <c r="D27" s="74">
        <v>86.210999502005777</v>
      </c>
      <c r="E27" s="45">
        <v>123419.64133718102</v>
      </c>
      <c r="F27" s="74">
        <v>87.866300262280333</v>
      </c>
      <c r="G27" s="74">
        <v>1.9760635632273962</v>
      </c>
      <c r="H27" s="74">
        <v>-5.760629339851886</v>
      </c>
      <c r="I27" s="45">
        <v>-7544.3501163109759</v>
      </c>
      <c r="J27" s="46">
        <v>14</v>
      </c>
      <c r="K27" s="52"/>
      <c r="M27" s="83">
        <v>140462.99999974301</v>
      </c>
      <c r="N27" s="164">
        <v>151911</v>
      </c>
      <c r="O27" s="73"/>
      <c r="P27" s="73"/>
      <c r="Q27" s="73"/>
    </row>
    <row r="28" spans="1:17" ht="13.9" customHeight="1" x14ac:dyDescent="0.2">
      <c r="A28" s="51"/>
      <c r="B28" s="87" t="s">
        <v>6</v>
      </c>
      <c r="C28" s="45">
        <v>117365.82312659299</v>
      </c>
      <c r="D28" s="74">
        <v>84.791480184220873</v>
      </c>
      <c r="E28" s="45">
        <v>106624.73700138077</v>
      </c>
      <c r="F28" s="74">
        <v>86.073764895266208</v>
      </c>
      <c r="G28" s="74">
        <v>1.7071614813035312</v>
      </c>
      <c r="H28" s="74">
        <v>-9.1518006171410597</v>
      </c>
      <c r="I28" s="45">
        <v>-10741.086125212227</v>
      </c>
      <c r="J28" s="46">
        <v>15</v>
      </c>
      <c r="K28" s="52"/>
      <c r="M28" s="83">
        <v>123875.99999967564</v>
      </c>
      <c r="N28" s="164">
        <v>138417</v>
      </c>
      <c r="O28" s="73"/>
      <c r="P28" s="73"/>
      <c r="Q28" s="73"/>
    </row>
    <row r="29" spans="1:17" ht="15" x14ac:dyDescent="0.2">
      <c r="A29" s="51"/>
      <c r="B29" s="87" t="s">
        <v>22</v>
      </c>
      <c r="C29" s="45">
        <v>81056.427743882407</v>
      </c>
      <c r="D29" s="74">
        <v>73.669579052307526</v>
      </c>
      <c r="E29" s="45">
        <v>85349.992011759095</v>
      </c>
      <c r="F29" s="74">
        <v>78.120702227624562</v>
      </c>
      <c r="G29" s="74">
        <v>1.3665329724579047</v>
      </c>
      <c r="H29" s="74">
        <v>5.2970065266671362</v>
      </c>
      <c r="I29" s="45">
        <v>4293.564267876689</v>
      </c>
      <c r="J29" s="46">
        <v>16</v>
      </c>
      <c r="K29" s="52"/>
      <c r="M29" s="83">
        <v>109253.9999999874</v>
      </c>
      <c r="N29" s="164">
        <v>110027</v>
      </c>
      <c r="O29" s="73"/>
      <c r="P29" s="73"/>
      <c r="Q29" s="73"/>
    </row>
    <row r="30" spans="1:17" ht="15" x14ac:dyDescent="0.2">
      <c r="A30" s="51"/>
      <c r="B30" s="87" t="s">
        <v>19</v>
      </c>
      <c r="C30" s="45">
        <v>74205.498151769905</v>
      </c>
      <c r="D30" s="74">
        <v>74.360167299753385</v>
      </c>
      <c r="E30" s="45">
        <v>75251.854289003284</v>
      </c>
      <c r="F30" s="74">
        <v>80.29776589807048</v>
      </c>
      <c r="G30" s="74">
        <v>1.2048523696446605</v>
      </c>
      <c r="H30" s="74">
        <v>1.4100789878039865</v>
      </c>
      <c r="I30" s="45">
        <v>1046.3561372333788</v>
      </c>
      <c r="J30" s="46">
        <v>17</v>
      </c>
      <c r="K30" s="52"/>
      <c r="M30" s="83">
        <v>93715.999999959589</v>
      </c>
      <c r="N30" s="164">
        <v>99792</v>
      </c>
      <c r="O30" s="73"/>
      <c r="P30" s="73"/>
      <c r="Q30" s="73"/>
    </row>
    <row r="31" spans="1:17" ht="15" x14ac:dyDescent="0.2">
      <c r="A31" s="51"/>
      <c r="B31" s="87" t="s">
        <v>13</v>
      </c>
      <c r="C31" s="45">
        <v>71636.380349772997</v>
      </c>
      <c r="D31" s="74">
        <v>68.388605475730557</v>
      </c>
      <c r="E31" s="45">
        <v>65670.548552861874</v>
      </c>
      <c r="F31" s="74">
        <v>73.418391396974499</v>
      </c>
      <c r="G31" s="74">
        <v>1.0514467289524694</v>
      </c>
      <c r="H31" s="74">
        <v>-8.3279358445837897</v>
      </c>
      <c r="I31" s="45">
        <v>-5965.8317969111231</v>
      </c>
      <c r="J31" s="46">
        <v>18</v>
      </c>
      <c r="K31" s="52"/>
      <c r="M31" s="83">
        <v>89447.000000013737</v>
      </c>
      <c r="N31" s="164">
        <v>104749</v>
      </c>
      <c r="O31" s="73"/>
      <c r="P31" s="73"/>
      <c r="Q31" s="73"/>
    </row>
    <row r="32" spans="1:17" ht="13.9" customHeight="1" x14ac:dyDescent="0.2">
      <c r="A32" s="51"/>
      <c r="B32" s="87" t="s">
        <v>15</v>
      </c>
      <c r="C32" s="45">
        <v>18226.188721411101</v>
      </c>
      <c r="D32" s="74">
        <v>74.465552873880952</v>
      </c>
      <c r="E32" s="45">
        <v>18108.801962132649</v>
      </c>
      <c r="F32" s="74">
        <v>80.698760972228797</v>
      </c>
      <c r="G32" s="74">
        <v>0.28993880830774121</v>
      </c>
      <c r="H32" s="74">
        <v>-0.64405543623364814</v>
      </c>
      <c r="I32" s="45">
        <v>-117.38675927845179</v>
      </c>
      <c r="J32" s="46">
        <v>19</v>
      </c>
      <c r="K32" s="52"/>
      <c r="M32" s="83">
        <v>22439.999999956017</v>
      </c>
      <c r="N32" s="164">
        <v>24476</v>
      </c>
      <c r="O32" s="73"/>
      <c r="P32" s="73"/>
      <c r="Q32" s="73"/>
    </row>
    <row r="33" spans="1:16" x14ac:dyDescent="0.2">
      <c r="A33" s="51"/>
      <c r="B33" s="47"/>
      <c r="C33" s="47"/>
      <c r="D33" s="47"/>
      <c r="E33" s="47"/>
      <c r="F33" s="47"/>
      <c r="G33" s="47"/>
      <c r="H33" s="47"/>
      <c r="I33" s="47"/>
      <c r="J33" s="47"/>
      <c r="K33" s="52"/>
      <c r="N33" s="73"/>
      <c r="O33" s="73"/>
      <c r="P33" s="73"/>
    </row>
    <row r="34" spans="1:16" x14ac:dyDescent="0.2">
      <c r="A34" s="51"/>
      <c r="B34" s="47"/>
      <c r="C34" s="47"/>
      <c r="D34" s="47"/>
      <c r="E34" s="47"/>
      <c r="F34" s="47"/>
      <c r="G34" s="47"/>
      <c r="H34" s="47"/>
      <c r="I34" s="47"/>
      <c r="J34" s="47"/>
      <c r="K34" s="52"/>
    </row>
    <row r="35" spans="1:16" x14ac:dyDescent="0.2">
      <c r="A35" s="211" t="s">
        <v>248</v>
      </c>
      <c r="B35" s="212"/>
      <c r="C35" s="212"/>
      <c r="D35" s="54"/>
      <c r="E35" s="54"/>
      <c r="F35" s="54"/>
      <c r="G35" s="54"/>
      <c r="H35" s="54"/>
      <c r="I35" s="54"/>
      <c r="J35" s="54"/>
      <c r="K35" s="55"/>
    </row>
  </sheetData>
  <sortState ref="B14:N32">
    <sortCondition ref="J14:J32"/>
  </sortState>
  <mergeCells count="7">
    <mergeCell ref="C8:J8"/>
    <mergeCell ref="C9:J9"/>
    <mergeCell ref="C11:D11"/>
    <mergeCell ref="E11:F11"/>
    <mergeCell ref="G11:G12"/>
    <mergeCell ref="H11:I11"/>
    <mergeCell ref="J11:J12"/>
  </mergeCells>
  <pageMargins left="0.70866141732283472" right="0.70866141732283472" top="0.74803149606299213" bottom="0.74803149606299213" header="0.31496062992125984" footer="0.31496062992125984"/>
  <pageSetup scale="76" orientation="portrait" horizontalDpi="4294967294" r:id="rId1"/>
  <headerFooter>
    <oddFooter>&amp;CPágina 54</oddFooter>
  </headerFooter>
  <ignoredErrors>
    <ignoredError sqref="M11" formulaRange="1"/>
  </ignoredErrors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</sheetPr>
  <dimension ref="A1:L35"/>
  <sheetViews>
    <sheetView showGridLines="0" zoomScaleNormal="100" zoomScaleSheetLayoutView="80" workbookViewId="0">
      <selection activeCell="A9" sqref="A9"/>
    </sheetView>
  </sheetViews>
  <sheetFormatPr baseColWidth="10" defaultColWidth="11.42578125" defaultRowHeight="14.25" x14ac:dyDescent="0.2"/>
  <cols>
    <col min="1" max="1" width="1.85546875" style="14" customWidth="1"/>
    <col min="2" max="2" width="24.140625" style="14" customWidth="1"/>
    <col min="3" max="3" width="14.85546875" style="14" customWidth="1"/>
    <col min="4" max="4" width="12.5703125" style="14" customWidth="1"/>
    <col min="5" max="5" width="16.85546875" style="14" customWidth="1"/>
    <col min="6" max="6" width="12.7109375" style="14" customWidth="1"/>
    <col min="7" max="7" width="1.85546875" style="14" customWidth="1"/>
    <col min="8" max="8" width="2.42578125" style="14" customWidth="1"/>
    <col min="9" max="9" width="14.140625" style="14" customWidth="1"/>
    <col min="10" max="10" width="2.85546875" style="14" customWidth="1"/>
    <col min="11" max="11" width="11.42578125" style="14"/>
    <col min="12" max="12" width="14.5703125" style="14" bestFit="1" customWidth="1"/>
    <col min="13" max="16384" width="11.42578125" style="14"/>
  </cols>
  <sheetData>
    <row r="1" spans="1:12" x14ac:dyDescent="0.2">
      <c r="A1" s="48"/>
      <c r="B1" s="49"/>
      <c r="C1" s="49"/>
      <c r="D1" s="49"/>
      <c r="E1" s="49"/>
      <c r="F1" s="49"/>
      <c r="G1" s="50"/>
    </row>
    <row r="2" spans="1:12" x14ac:dyDescent="0.2">
      <c r="A2" s="51"/>
      <c r="B2" s="47"/>
      <c r="C2" s="47"/>
      <c r="D2" s="47"/>
      <c r="E2" s="47"/>
      <c r="F2" s="47"/>
      <c r="G2" s="52"/>
    </row>
    <row r="3" spans="1:12" x14ac:dyDescent="0.2">
      <c r="A3" s="51"/>
      <c r="B3" s="47"/>
      <c r="C3" s="47"/>
      <c r="D3" s="47"/>
      <c r="E3" s="47"/>
      <c r="F3" s="47"/>
      <c r="G3" s="52"/>
    </row>
    <row r="4" spans="1:12" x14ac:dyDescent="0.2">
      <c r="A4" s="51"/>
      <c r="B4" s="47"/>
      <c r="C4" s="47"/>
      <c r="D4" s="47"/>
      <c r="E4" s="47"/>
      <c r="F4" s="47"/>
      <c r="G4" s="52"/>
    </row>
    <row r="5" spans="1:12" ht="15.75" x14ac:dyDescent="0.25">
      <c r="A5" s="51"/>
      <c r="B5" s="47"/>
      <c r="C5" s="47"/>
      <c r="D5" s="47"/>
      <c r="E5" s="47"/>
      <c r="F5" s="47"/>
      <c r="G5" s="52"/>
      <c r="H5" s="196"/>
    </row>
    <row r="6" spans="1:12" x14ac:dyDescent="0.2">
      <c r="A6" s="51"/>
      <c r="B6" s="47"/>
      <c r="C6" s="47"/>
      <c r="D6" s="47"/>
      <c r="E6" s="47"/>
      <c r="F6" s="47"/>
      <c r="G6" s="52"/>
    </row>
    <row r="7" spans="1:12" x14ac:dyDescent="0.2">
      <c r="A7" s="51"/>
      <c r="B7" s="47"/>
      <c r="C7" s="47"/>
      <c r="D7" s="47"/>
      <c r="E7" s="47"/>
      <c r="F7" s="47"/>
      <c r="G7" s="52"/>
    </row>
    <row r="8" spans="1:12" ht="15" x14ac:dyDescent="0.25">
      <c r="A8" s="51"/>
      <c r="B8" s="63"/>
      <c r="C8" s="447" t="s">
        <v>374</v>
      </c>
      <c r="D8" s="447"/>
      <c r="E8" s="447"/>
      <c r="F8" s="447"/>
      <c r="G8" s="284"/>
      <c r="H8" s="63"/>
      <c r="I8" s="63"/>
      <c r="J8" s="63"/>
    </row>
    <row r="9" spans="1:12" ht="21" customHeight="1" x14ac:dyDescent="0.25">
      <c r="A9" s="51"/>
      <c r="B9" s="63"/>
      <c r="C9" s="441" t="s">
        <v>363</v>
      </c>
      <c r="D9" s="441"/>
      <c r="E9" s="441"/>
      <c r="F9" s="441"/>
      <c r="G9" s="284"/>
      <c r="H9" s="63"/>
      <c r="I9" s="63"/>
      <c r="J9" s="63"/>
    </row>
    <row r="10" spans="1:12" ht="15" x14ac:dyDescent="0.25">
      <c r="A10" s="51"/>
      <c r="B10" s="63"/>
      <c r="C10" s="278"/>
      <c r="D10" s="278"/>
      <c r="E10" s="278"/>
      <c r="F10" s="278"/>
      <c r="G10" s="284"/>
      <c r="H10" s="63"/>
      <c r="I10" s="63"/>
      <c r="J10" s="63"/>
    </row>
    <row r="11" spans="1:12" ht="15" customHeight="1" x14ac:dyDescent="0.2">
      <c r="A11" s="51"/>
      <c r="B11" s="47"/>
      <c r="C11" s="428">
        <v>2017</v>
      </c>
      <c r="D11" s="422"/>
      <c r="E11" s="416" t="s">
        <v>396</v>
      </c>
      <c r="F11" s="430" t="s">
        <v>155</v>
      </c>
      <c r="G11" s="52"/>
    </row>
    <row r="12" spans="1:12" ht="46.5" customHeight="1" x14ac:dyDescent="0.2">
      <c r="A12" s="51"/>
      <c r="B12" s="47"/>
      <c r="C12" s="339" t="s">
        <v>108</v>
      </c>
      <c r="D12" s="336" t="s">
        <v>395</v>
      </c>
      <c r="E12" s="416"/>
      <c r="F12" s="430"/>
      <c r="G12" s="52"/>
    </row>
    <row r="13" spans="1:12" ht="3.75" customHeight="1" x14ac:dyDescent="0.2">
      <c r="A13" s="51"/>
      <c r="B13" s="47"/>
      <c r="C13" s="53"/>
      <c r="D13" s="53"/>
      <c r="E13" s="53"/>
      <c r="G13" s="52"/>
      <c r="I13" s="147" t="s">
        <v>269</v>
      </c>
      <c r="J13" s="147"/>
      <c r="K13" s="145">
        <f>SUM(C14:C32)</f>
        <v>506504.66707829339</v>
      </c>
    </row>
    <row r="14" spans="1:12" ht="13.9" customHeight="1" x14ac:dyDescent="0.2">
      <c r="A14" s="51"/>
      <c r="B14" s="89" t="s">
        <v>5</v>
      </c>
      <c r="C14" s="45">
        <v>112777.59000273416</v>
      </c>
      <c r="D14" s="74">
        <v>25.618673410394038</v>
      </c>
      <c r="E14" s="78">
        <v>22.265854064736875</v>
      </c>
      <c r="F14" s="46">
        <v>1</v>
      </c>
      <c r="G14" s="52"/>
      <c r="I14" s="145">
        <v>440216.35389199312</v>
      </c>
      <c r="J14" s="145"/>
      <c r="K14" s="190">
        <f>+C14/$K$13*100</f>
        <v>22.265854064736875</v>
      </c>
      <c r="L14" s="145" t="b">
        <f>+ROUND(E14,4)=ROUND(K14,4)</f>
        <v>1</v>
      </c>
    </row>
    <row r="15" spans="1:12" ht="15" x14ac:dyDescent="0.2">
      <c r="A15" s="51"/>
      <c r="B15" s="89" t="s">
        <v>4</v>
      </c>
      <c r="C15" s="81">
        <v>68075.001666622644</v>
      </c>
      <c r="D15" s="76">
        <v>37.160755324340812</v>
      </c>
      <c r="E15" s="82">
        <v>13.440152893220999</v>
      </c>
      <c r="F15" s="80">
        <v>2</v>
      </c>
      <c r="G15" s="52"/>
      <c r="I15" s="145">
        <v>183190.57584395379</v>
      </c>
      <c r="J15" s="145"/>
      <c r="K15" s="190">
        <f t="shared" ref="K15:K32" si="0">+C15/$K$13*100</f>
        <v>13.440152893220999</v>
      </c>
      <c r="L15" s="145" t="b">
        <f t="shared" ref="L15:L32" si="1">+ROUND(E15,4)=ROUND(K15,4)</f>
        <v>1</v>
      </c>
    </row>
    <row r="16" spans="1:12" ht="15" x14ac:dyDescent="0.2">
      <c r="A16" s="51"/>
      <c r="B16" s="89" t="s">
        <v>7</v>
      </c>
      <c r="C16" s="45">
        <v>59570.130542311053</v>
      </c>
      <c r="D16" s="74">
        <v>20.905078193008592</v>
      </c>
      <c r="E16" s="78">
        <v>11.761023029843662</v>
      </c>
      <c r="F16" s="46">
        <v>3</v>
      </c>
      <c r="G16" s="52"/>
      <c r="I16" s="145">
        <v>284955.31082124077</v>
      </c>
      <c r="J16" s="305"/>
      <c r="K16" s="190">
        <f t="shared" si="0"/>
        <v>11.761023029843662</v>
      </c>
      <c r="L16" s="145" t="b">
        <f t="shared" si="1"/>
        <v>1</v>
      </c>
    </row>
    <row r="17" spans="1:12" ht="13.9" customHeight="1" x14ac:dyDescent="0.2">
      <c r="A17" s="51"/>
      <c r="B17" s="89" t="s">
        <v>9</v>
      </c>
      <c r="C17" s="45">
        <v>53582.560346630278</v>
      </c>
      <c r="D17" s="74">
        <v>13.790041008954654</v>
      </c>
      <c r="E17" s="78">
        <v>10.578887783150023</v>
      </c>
      <c r="F17" s="46">
        <v>4</v>
      </c>
      <c r="G17" s="52"/>
      <c r="I17" s="145">
        <v>388559.83322918398</v>
      </c>
      <c r="J17" s="305"/>
      <c r="K17" s="190">
        <f t="shared" si="0"/>
        <v>10.578887783150023</v>
      </c>
      <c r="L17" s="145" t="b">
        <f t="shared" si="1"/>
        <v>1</v>
      </c>
    </row>
    <row r="18" spans="1:12" ht="15" x14ac:dyDescent="0.2">
      <c r="A18" s="51"/>
      <c r="B18" s="89" t="s">
        <v>10</v>
      </c>
      <c r="C18" s="45">
        <v>30614.188888877878</v>
      </c>
      <c r="D18" s="74">
        <v>21.707698285581795</v>
      </c>
      <c r="E18" s="78">
        <v>6.044206673449203</v>
      </c>
      <c r="F18" s="46">
        <v>5</v>
      </c>
      <c r="G18" s="52"/>
      <c r="I18" s="145">
        <v>141029.17999929894</v>
      </c>
      <c r="J18" s="305"/>
      <c r="K18" s="190">
        <f t="shared" si="0"/>
        <v>6.044206673449203</v>
      </c>
      <c r="L18" s="145" t="b">
        <f t="shared" si="1"/>
        <v>1</v>
      </c>
    </row>
    <row r="19" spans="1:12" ht="13.9" customHeight="1" x14ac:dyDescent="0.2">
      <c r="A19" s="51"/>
      <c r="B19" s="90" t="s">
        <v>6</v>
      </c>
      <c r="C19" s="45">
        <v>26768.729652964088</v>
      </c>
      <c r="D19" s="74">
        <v>45.836744676310722</v>
      </c>
      <c r="E19" s="78">
        <v>5.2849917074557355</v>
      </c>
      <c r="F19" s="46">
        <v>6</v>
      </c>
      <c r="G19" s="52"/>
      <c r="I19" s="145">
        <v>58400.154378324907</v>
      </c>
      <c r="J19" s="305"/>
      <c r="K19" s="190">
        <f t="shared" si="0"/>
        <v>5.2849917074557355</v>
      </c>
      <c r="L19" s="145" t="b">
        <f t="shared" si="1"/>
        <v>1</v>
      </c>
    </row>
    <row r="20" spans="1:12" ht="13.9" customHeight="1" x14ac:dyDescent="0.2">
      <c r="A20" s="51"/>
      <c r="B20" s="89" t="s">
        <v>14</v>
      </c>
      <c r="C20" s="45">
        <v>25836.283775554984</v>
      </c>
      <c r="D20" s="74">
        <v>26.679478781608829</v>
      </c>
      <c r="E20" s="78">
        <v>5.1008974753556098</v>
      </c>
      <c r="F20" s="46">
        <v>7</v>
      </c>
      <c r="G20" s="52"/>
      <c r="I20" s="145">
        <v>96839.53718528006</v>
      </c>
      <c r="J20" s="305"/>
      <c r="K20" s="190">
        <f t="shared" si="0"/>
        <v>5.1008974753556053</v>
      </c>
      <c r="L20" s="145" t="b">
        <f t="shared" si="1"/>
        <v>1</v>
      </c>
    </row>
    <row r="21" spans="1:12" ht="13.9" customHeight="1" x14ac:dyDescent="0.2">
      <c r="A21" s="51"/>
      <c r="B21" s="90" t="s">
        <v>12</v>
      </c>
      <c r="C21" s="45">
        <v>24174.646777825124</v>
      </c>
      <c r="D21" s="74">
        <v>42.08216519793465</v>
      </c>
      <c r="E21" s="74">
        <v>4.7728379122888329</v>
      </c>
      <c r="F21" s="46">
        <v>8</v>
      </c>
      <c r="G21" s="52"/>
      <c r="I21" s="145">
        <v>57446.299790229401</v>
      </c>
      <c r="J21" s="305"/>
      <c r="K21" s="190">
        <f t="shared" si="0"/>
        <v>4.7728379122888329</v>
      </c>
      <c r="L21" s="145" t="b">
        <f t="shared" si="1"/>
        <v>1</v>
      </c>
    </row>
    <row r="22" spans="1:12" ht="13.9" customHeight="1" x14ac:dyDescent="0.2">
      <c r="A22" s="51"/>
      <c r="B22" s="89" t="s">
        <v>18</v>
      </c>
      <c r="C22" s="45">
        <v>17800.568118097402</v>
      </c>
      <c r="D22" s="74">
        <v>8.0017710054257964</v>
      </c>
      <c r="E22" s="78">
        <v>3.5143937015975935</v>
      </c>
      <c r="F22" s="46">
        <v>9</v>
      </c>
      <c r="G22" s="52"/>
      <c r="I22" s="145">
        <v>222457.85471775301</v>
      </c>
      <c r="J22" s="305"/>
      <c r="K22" s="190">
        <f t="shared" si="0"/>
        <v>3.5143937015975935</v>
      </c>
      <c r="L22" s="145" t="b">
        <f t="shared" si="1"/>
        <v>1</v>
      </c>
    </row>
    <row r="23" spans="1:12" ht="15" x14ac:dyDescent="0.2">
      <c r="A23" s="51"/>
      <c r="B23" s="89" t="s">
        <v>11</v>
      </c>
      <c r="C23" s="45">
        <v>16539.886737455996</v>
      </c>
      <c r="D23" s="74">
        <v>7.2826172346525579</v>
      </c>
      <c r="E23" s="78">
        <v>3.2654954263036098</v>
      </c>
      <c r="F23" s="46">
        <v>10</v>
      </c>
      <c r="G23" s="52"/>
      <c r="I23" s="145">
        <v>227114.59636729193</v>
      </c>
      <c r="J23" s="145"/>
      <c r="K23" s="190">
        <f t="shared" si="0"/>
        <v>3.2654954263036098</v>
      </c>
      <c r="L23" s="145" t="b">
        <f t="shared" si="1"/>
        <v>1</v>
      </c>
    </row>
    <row r="24" spans="1:12" ht="15" x14ac:dyDescent="0.2">
      <c r="A24" s="51"/>
      <c r="B24" s="89" t="s">
        <v>8</v>
      </c>
      <c r="C24" s="45">
        <v>14476.553800027101</v>
      </c>
      <c r="D24" s="74">
        <v>19.093675416164714</v>
      </c>
      <c r="E24" s="78">
        <v>2.8581284124257387</v>
      </c>
      <c r="F24" s="46">
        <v>11</v>
      </c>
      <c r="G24" s="52"/>
      <c r="I24" s="145">
        <v>75818.581202921487</v>
      </c>
      <c r="J24" s="145"/>
      <c r="K24" s="190">
        <f t="shared" si="0"/>
        <v>2.8581284124257387</v>
      </c>
      <c r="L24" s="145" t="b">
        <f t="shared" si="1"/>
        <v>1</v>
      </c>
    </row>
    <row r="25" spans="1:12" ht="15" x14ac:dyDescent="0.2">
      <c r="A25" s="51"/>
      <c r="B25" s="89" t="s">
        <v>17</v>
      </c>
      <c r="C25" s="45">
        <v>13171.881364576004</v>
      </c>
      <c r="D25" s="74">
        <v>11.714908614423615</v>
      </c>
      <c r="E25" s="78">
        <v>2.6005449151251256</v>
      </c>
      <c r="F25" s="46">
        <v>12</v>
      </c>
      <c r="G25" s="52"/>
      <c r="I25" s="145">
        <v>112436.9109320967</v>
      </c>
      <c r="J25" s="145"/>
      <c r="K25" s="190">
        <f t="shared" si="0"/>
        <v>2.6005449151251256</v>
      </c>
      <c r="L25" s="145" t="b">
        <f t="shared" si="1"/>
        <v>1</v>
      </c>
    </row>
    <row r="26" spans="1:12" ht="15" x14ac:dyDescent="0.2">
      <c r="A26" s="51"/>
      <c r="B26" s="89" t="s">
        <v>20</v>
      </c>
      <c r="C26" s="45">
        <v>11988.517844983502</v>
      </c>
      <c r="D26" s="74">
        <v>10.058019012060019</v>
      </c>
      <c r="E26" s="78">
        <v>2.3669116247512023</v>
      </c>
      <c r="F26" s="46">
        <v>13</v>
      </c>
      <c r="G26" s="52"/>
      <c r="I26" s="145">
        <v>119193.62879120361</v>
      </c>
      <c r="J26" s="145"/>
      <c r="K26" s="190">
        <f t="shared" si="0"/>
        <v>2.3669116247512023</v>
      </c>
      <c r="L26" s="145" t="b">
        <f t="shared" si="1"/>
        <v>1</v>
      </c>
    </row>
    <row r="27" spans="1:12" ht="13.9" customHeight="1" x14ac:dyDescent="0.2">
      <c r="A27" s="51"/>
      <c r="B27" s="102" t="s">
        <v>21</v>
      </c>
      <c r="C27" s="44">
        <v>7520.7506913673997</v>
      </c>
      <c r="D27" s="75">
        <v>11.894339031313752</v>
      </c>
      <c r="E27" s="79">
        <v>1.4848334438357451</v>
      </c>
      <c r="F27" s="72">
        <v>14</v>
      </c>
      <c r="G27" s="52"/>
      <c r="I27" s="145">
        <v>63229.664730152879</v>
      </c>
      <c r="J27" s="145"/>
      <c r="K27" s="190">
        <f t="shared" si="0"/>
        <v>1.4848334438357451</v>
      </c>
      <c r="L27" s="145" t="b">
        <f t="shared" si="1"/>
        <v>1</v>
      </c>
    </row>
    <row r="28" spans="1:12" ht="13.9" customHeight="1" x14ac:dyDescent="0.2">
      <c r="A28" s="51"/>
      <c r="B28" s="90" t="s">
        <v>16</v>
      </c>
      <c r="C28" s="81">
        <v>6095.9666672563981</v>
      </c>
      <c r="D28" s="76">
        <v>6.1722012927748091</v>
      </c>
      <c r="E28" s="82">
        <v>1.2035361297695819</v>
      </c>
      <c r="F28" s="80">
        <v>15</v>
      </c>
      <c r="G28" s="52"/>
      <c r="I28" s="145">
        <v>98764.871365947649</v>
      </c>
      <c r="J28" s="145"/>
      <c r="K28" s="190">
        <f t="shared" si="0"/>
        <v>1.2035361297695819</v>
      </c>
      <c r="L28" s="145" t="b">
        <f t="shared" si="1"/>
        <v>1</v>
      </c>
    </row>
    <row r="29" spans="1:12" ht="15" x14ac:dyDescent="0.2">
      <c r="A29" s="51"/>
      <c r="B29" s="90" t="s">
        <v>22</v>
      </c>
      <c r="C29" s="45">
        <v>5253.2058032088999</v>
      </c>
      <c r="D29" s="74">
        <v>15.529631812715591</v>
      </c>
      <c r="E29" s="78">
        <v>1.0371485486029848</v>
      </c>
      <c r="F29" s="46">
        <v>16</v>
      </c>
      <c r="G29" s="52"/>
      <c r="I29" s="145">
        <v>33826.982291412722</v>
      </c>
      <c r="J29" s="145"/>
      <c r="K29" s="190">
        <f t="shared" si="0"/>
        <v>1.0371485486029848</v>
      </c>
      <c r="L29" s="145" t="b">
        <f t="shared" si="1"/>
        <v>1</v>
      </c>
    </row>
    <row r="30" spans="1:12" ht="15" x14ac:dyDescent="0.2">
      <c r="A30" s="51"/>
      <c r="B30" s="89" t="s">
        <v>13</v>
      </c>
      <c r="C30" s="45">
        <v>5241.7165338067052</v>
      </c>
      <c r="D30" s="74">
        <v>14.977202041795032</v>
      </c>
      <c r="E30" s="78">
        <v>1.0348802043706464</v>
      </c>
      <c r="F30" s="46">
        <v>17</v>
      </c>
      <c r="G30" s="52"/>
      <c r="I30" s="145">
        <v>34997.969041075179</v>
      </c>
      <c r="J30" s="145"/>
      <c r="K30" s="190">
        <f t="shared" si="0"/>
        <v>1.0348802043706464</v>
      </c>
      <c r="L30" s="145" t="b">
        <f t="shared" si="1"/>
        <v>1</v>
      </c>
    </row>
    <row r="31" spans="1:12" ht="15" x14ac:dyDescent="0.2">
      <c r="A31" s="51"/>
      <c r="B31" s="89" t="s">
        <v>19</v>
      </c>
      <c r="C31" s="45">
        <v>5003.367219110306</v>
      </c>
      <c r="D31" s="74">
        <v>14.289695504450462</v>
      </c>
      <c r="E31" s="78">
        <v>0.98782253043621149</v>
      </c>
      <c r="F31" s="46">
        <v>18</v>
      </c>
      <c r="G31" s="52"/>
      <c r="I31" s="145">
        <v>35013.812698472335</v>
      </c>
      <c r="J31" s="145"/>
      <c r="K31" s="190">
        <f t="shared" si="0"/>
        <v>0.98782253043621149</v>
      </c>
      <c r="L31" s="145" t="b">
        <f t="shared" si="1"/>
        <v>1</v>
      </c>
    </row>
    <row r="32" spans="1:12" ht="13.9" customHeight="1" x14ac:dyDescent="0.2">
      <c r="A32" s="51"/>
      <c r="B32" s="90" t="s">
        <v>15</v>
      </c>
      <c r="C32" s="45">
        <v>2013.1206448834996</v>
      </c>
      <c r="D32" s="74">
        <v>19.919235183716317</v>
      </c>
      <c r="E32" s="78">
        <v>0.39745352328062944</v>
      </c>
      <c r="F32" s="46">
        <v>19</v>
      </c>
      <c r="G32" s="52"/>
      <c r="I32" s="145">
        <v>10106.415363423172</v>
      </c>
      <c r="J32" s="305"/>
      <c r="K32" s="190">
        <f t="shared" si="0"/>
        <v>0.39745352328062944</v>
      </c>
      <c r="L32" s="145" t="b">
        <f t="shared" si="1"/>
        <v>1</v>
      </c>
    </row>
    <row r="33" spans="1:12" ht="15" x14ac:dyDescent="0.2">
      <c r="A33" s="51"/>
      <c r="B33" s="90"/>
      <c r="C33" s="280"/>
      <c r="D33" s="281"/>
      <c r="E33" s="282"/>
      <c r="F33" s="283"/>
      <c r="G33" s="52"/>
      <c r="I33" s="145"/>
      <c r="J33" s="145"/>
      <c r="K33" s="145"/>
      <c r="L33" s="73"/>
    </row>
    <row r="34" spans="1:12" x14ac:dyDescent="0.2">
      <c r="A34" s="262" t="s">
        <v>267</v>
      </c>
      <c r="B34" s="47"/>
      <c r="C34" s="47"/>
      <c r="D34" s="47"/>
      <c r="E34" s="47"/>
      <c r="F34" s="47"/>
      <c r="G34" s="52"/>
    </row>
    <row r="35" spans="1:12" x14ac:dyDescent="0.2">
      <c r="A35" s="263" t="s">
        <v>246</v>
      </c>
      <c r="B35" s="212"/>
      <c r="C35" s="54"/>
      <c r="D35" s="54"/>
      <c r="E35" s="54"/>
      <c r="F35" s="54"/>
      <c r="G35" s="55"/>
    </row>
  </sheetData>
  <sortState ref="B14:BF32">
    <sortCondition ref="F14:F32"/>
  </sortState>
  <mergeCells count="5">
    <mergeCell ref="C8:F8"/>
    <mergeCell ref="C11:D11"/>
    <mergeCell ref="E11:E12"/>
    <mergeCell ref="F11:F12"/>
    <mergeCell ref="C9:F9"/>
  </mergeCells>
  <pageMargins left="0.70866141732283472" right="0.70866141732283472" top="0.74803149606299213" bottom="0.74803149606299213" header="0.31496062992125984" footer="0.31496062992125984"/>
  <pageSetup scale="81" orientation="portrait" horizontalDpi="4294967294" r:id="rId1"/>
  <headerFooter>
    <oddFooter>&amp;CPágina 47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</sheetPr>
  <dimension ref="A1:P35"/>
  <sheetViews>
    <sheetView showGridLines="0" zoomScaleNormal="100" zoomScaleSheetLayoutView="80" workbookViewId="0">
      <selection activeCell="A9" sqref="A9"/>
    </sheetView>
  </sheetViews>
  <sheetFormatPr baseColWidth="10" defaultColWidth="11.42578125" defaultRowHeight="14.25" x14ac:dyDescent="0.2"/>
  <cols>
    <col min="1" max="1" width="1.85546875" style="14" customWidth="1"/>
    <col min="2" max="2" width="30.140625" style="14" customWidth="1"/>
    <col min="3" max="3" width="20.42578125" style="14" customWidth="1"/>
    <col min="4" max="4" width="12.5703125" style="14" customWidth="1"/>
    <col min="5" max="5" width="24.140625" style="14" customWidth="1"/>
    <col min="6" max="6" width="12.42578125" style="14" customWidth="1"/>
    <col min="7" max="7" width="3.140625" style="14" customWidth="1"/>
    <col min="8" max="9" width="11.42578125" style="14"/>
    <col min="10" max="10" width="14.7109375" style="14" customWidth="1"/>
    <col min="11" max="16384" width="11.42578125" style="14"/>
  </cols>
  <sheetData>
    <row r="1" spans="1:16" x14ac:dyDescent="0.2">
      <c r="A1" s="48"/>
      <c r="B1" s="49"/>
      <c r="C1" s="49"/>
      <c r="D1" s="49"/>
      <c r="E1" s="49"/>
      <c r="F1" s="49"/>
      <c r="G1" s="50"/>
    </row>
    <row r="2" spans="1:16" x14ac:dyDescent="0.2">
      <c r="A2" s="51"/>
      <c r="B2" s="47"/>
      <c r="C2" s="47"/>
      <c r="D2" s="47"/>
      <c r="E2" s="47"/>
      <c r="F2" s="47"/>
      <c r="G2" s="52"/>
    </row>
    <row r="3" spans="1:16" x14ac:dyDescent="0.2">
      <c r="A3" s="51"/>
      <c r="B3" s="47"/>
      <c r="C3" s="47"/>
      <c r="D3" s="47"/>
      <c r="E3" s="47"/>
      <c r="F3" s="47"/>
      <c r="G3" s="52"/>
    </row>
    <row r="4" spans="1:16" x14ac:dyDescent="0.2">
      <c r="A4" s="51"/>
      <c r="B4" s="47"/>
      <c r="C4" s="47"/>
      <c r="D4" s="47"/>
      <c r="E4" s="47"/>
      <c r="F4" s="47"/>
      <c r="G4" s="52"/>
    </row>
    <row r="5" spans="1:16" ht="15.75" x14ac:dyDescent="0.25">
      <c r="A5" s="51"/>
      <c r="B5" s="47"/>
      <c r="C5" s="47"/>
      <c r="D5" s="47"/>
      <c r="E5" s="47"/>
      <c r="F5" s="47"/>
      <c r="G5" s="52"/>
      <c r="L5" s="196"/>
    </row>
    <row r="6" spans="1:16" x14ac:dyDescent="0.2">
      <c r="A6" s="51"/>
      <c r="B6" s="47"/>
      <c r="C6" s="47"/>
      <c r="D6" s="47"/>
      <c r="E6" s="47"/>
      <c r="F6" s="47"/>
      <c r="G6" s="52"/>
    </row>
    <row r="7" spans="1:16" x14ac:dyDescent="0.2">
      <c r="A7" s="51"/>
      <c r="B7" s="47"/>
      <c r="C7" s="47"/>
      <c r="D7" s="47"/>
      <c r="E7" s="47"/>
      <c r="F7" s="47"/>
      <c r="G7" s="52"/>
    </row>
    <row r="8" spans="1:16" ht="15" x14ac:dyDescent="0.25">
      <c r="A8" s="51"/>
      <c r="B8" s="63"/>
      <c r="C8" s="442" t="s">
        <v>233</v>
      </c>
      <c r="D8" s="442"/>
      <c r="E8" s="442"/>
      <c r="F8" s="442"/>
      <c r="G8" s="450"/>
    </row>
    <row r="9" spans="1:16" ht="15" x14ac:dyDescent="0.2">
      <c r="A9" s="51"/>
      <c r="C9" s="442" t="s">
        <v>264</v>
      </c>
      <c r="D9" s="442"/>
      <c r="E9" s="442"/>
      <c r="F9" s="442"/>
      <c r="G9" s="450"/>
    </row>
    <row r="10" spans="1:16" ht="15" x14ac:dyDescent="0.25">
      <c r="A10" s="51"/>
      <c r="B10" s="122"/>
      <c r="C10" s="122"/>
      <c r="D10" s="186"/>
      <c r="E10" s="122"/>
      <c r="F10" s="122"/>
      <c r="G10" s="52"/>
    </row>
    <row r="11" spans="1:16" ht="21.75" customHeight="1" x14ac:dyDescent="0.2">
      <c r="A11" s="51"/>
      <c r="B11" s="47"/>
      <c r="C11" s="448" t="s">
        <v>377</v>
      </c>
      <c r="D11" s="449"/>
      <c r="E11" s="448" t="s">
        <v>375</v>
      </c>
      <c r="F11" s="448"/>
      <c r="G11" s="52"/>
      <c r="H11" s="147"/>
      <c r="I11" s="147"/>
      <c r="J11" s="147"/>
      <c r="K11" s="147"/>
      <c r="L11" s="147"/>
      <c r="M11" s="147"/>
      <c r="N11" s="147"/>
      <c r="O11" s="147"/>
      <c r="P11" s="147"/>
    </row>
    <row r="12" spans="1:16" ht="49.5" customHeight="1" x14ac:dyDescent="0.2">
      <c r="A12" s="51"/>
      <c r="B12" s="47"/>
      <c r="C12" s="188" t="s">
        <v>108</v>
      </c>
      <c r="D12" s="344" t="s">
        <v>395</v>
      </c>
      <c r="E12" s="339" t="s">
        <v>108</v>
      </c>
      <c r="F12" s="344" t="s">
        <v>395</v>
      </c>
      <c r="G12" s="52"/>
      <c r="H12" s="147"/>
      <c r="I12" s="147"/>
      <c r="J12" s="147"/>
      <c r="K12" s="147"/>
      <c r="L12" s="147"/>
      <c r="M12" s="147"/>
      <c r="N12" s="147"/>
      <c r="O12" s="147"/>
      <c r="P12" s="147"/>
    </row>
    <row r="13" spans="1:16" ht="1.5" customHeight="1" x14ac:dyDescent="0.2">
      <c r="A13" s="51"/>
      <c r="B13" s="47"/>
      <c r="C13" s="53"/>
      <c r="D13" s="53"/>
      <c r="E13" s="53"/>
      <c r="F13" s="53"/>
      <c r="G13" s="52"/>
      <c r="H13" s="147"/>
      <c r="I13" s="147" t="s">
        <v>174</v>
      </c>
      <c r="J13" s="147"/>
      <c r="K13" s="147"/>
      <c r="L13" s="147"/>
      <c r="M13" s="147"/>
      <c r="N13" s="147"/>
      <c r="O13" s="147"/>
      <c r="P13" s="147"/>
    </row>
    <row r="14" spans="1:16" x14ac:dyDescent="0.2">
      <c r="A14" s="51"/>
      <c r="B14" s="89" t="s">
        <v>22</v>
      </c>
      <c r="C14" s="183">
        <v>4418.8718426199985</v>
      </c>
      <c r="D14" s="189">
        <v>13.06315711094858</v>
      </c>
      <c r="E14" s="183">
        <v>29408.110448792726</v>
      </c>
      <c r="F14" s="189">
        <v>86.93684288905142</v>
      </c>
      <c r="G14" s="52"/>
      <c r="H14" s="142"/>
      <c r="I14" s="147">
        <v>33826.982291412722</v>
      </c>
      <c r="J14" s="190">
        <f t="shared" ref="J14:J32" si="0">C14+E14</f>
        <v>33826.982291412722</v>
      </c>
      <c r="K14" s="170">
        <f t="shared" ref="K14:K32" si="1">D14+F14</f>
        <v>100</v>
      </c>
      <c r="L14" s="147"/>
      <c r="M14" s="147"/>
      <c r="N14" s="147"/>
      <c r="O14" s="147"/>
      <c r="P14" s="147"/>
    </row>
    <row r="15" spans="1:16" x14ac:dyDescent="0.2">
      <c r="A15" s="51"/>
      <c r="B15" s="89" t="s">
        <v>14</v>
      </c>
      <c r="C15" s="183">
        <v>8818.9829274244385</v>
      </c>
      <c r="D15" s="189">
        <v>9.1067999535678847</v>
      </c>
      <c r="E15" s="183">
        <v>88020.55425785562</v>
      </c>
      <c r="F15" s="189">
        <v>90.893200046432113</v>
      </c>
      <c r="G15" s="52"/>
      <c r="H15" s="142"/>
      <c r="I15" s="190">
        <v>96839.53718528006</v>
      </c>
      <c r="J15" s="190">
        <f t="shared" si="0"/>
        <v>96839.53718528006</v>
      </c>
      <c r="K15" s="170">
        <f t="shared" si="1"/>
        <v>100</v>
      </c>
      <c r="L15" s="147"/>
      <c r="M15" s="147"/>
      <c r="N15" s="147"/>
      <c r="O15" s="147"/>
      <c r="P15" s="147"/>
    </row>
    <row r="16" spans="1:16" x14ac:dyDescent="0.2">
      <c r="A16" s="51"/>
      <c r="B16" s="89" t="s">
        <v>18</v>
      </c>
      <c r="C16" s="183">
        <v>15352.889547217299</v>
      </c>
      <c r="D16" s="189">
        <v>6.9014823354727239</v>
      </c>
      <c r="E16" s="183">
        <v>207104.96517053572</v>
      </c>
      <c r="F16" s="189">
        <v>93.098517664527279</v>
      </c>
      <c r="G16" s="52"/>
      <c r="H16" s="142"/>
      <c r="I16" s="190">
        <v>222457.85471775301</v>
      </c>
      <c r="J16" s="190">
        <f t="shared" si="0"/>
        <v>222457.85471775301</v>
      </c>
      <c r="K16" s="170">
        <f t="shared" si="1"/>
        <v>100</v>
      </c>
      <c r="L16" s="147"/>
      <c r="M16" s="147"/>
      <c r="N16" s="147"/>
      <c r="O16" s="147"/>
      <c r="P16" s="147"/>
    </row>
    <row r="17" spans="1:16" x14ac:dyDescent="0.2">
      <c r="A17" s="51"/>
      <c r="B17" s="90" t="s">
        <v>6</v>
      </c>
      <c r="C17" s="183">
        <v>2753.1780012588169</v>
      </c>
      <c r="D17" s="189">
        <v>4.7143334303935562</v>
      </c>
      <c r="E17" s="183">
        <v>55646.976377066087</v>
      </c>
      <c r="F17" s="189">
        <v>95.285666569606448</v>
      </c>
      <c r="G17" s="52"/>
      <c r="H17" s="142"/>
      <c r="I17" s="190">
        <v>58400.154378324907</v>
      </c>
      <c r="J17" s="190">
        <f t="shared" si="0"/>
        <v>58400.154378324907</v>
      </c>
      <c r="K17" s="170">
        <f t="shared" si="1"/>
        <v>100</v>
      </c>
      <c r="L17" s="147"/>
      <c r="M17" s="147"/>
      <c r="N17" s="147"/>
      <c r="O17" s="147"/>
      <c r="P17" s="147"/>
    </row>
    <row r="18" spans="1:16" x14ac:dyDescent="0.2">
      <c r="A18" s="51"/>
      <c r="B18" s="89" t="s">
        <v>11</v>
      </c>
      <c r="C18" s="183">
        <v>14429.256103735104</v>
      </c>
      <c r="D18" s="189">
        <v>6.35329315443908</v>
      </c>
      <c r="E18" s="183">
        <v>212685.34026355681</v>
      </c>
      <c r="F18" s="189">
        <v>93.646706845560914</v>
      </c>
      <c r="G18" s="52"/>
      <c r="H18" s="142"/>
      <c r="I18" s="190">
        <v>227114.59636729193</v>
      </c>
      <c r="J18" s="190">
        <f t="shared" si="0"/>
        <v>227114.5963672919</v>
      </c>
      <c r="K18" s="170">
        <f t="shared" si="1"/>
        <v>100</v>
      </c>
      <c r="L18" s="147"/>
      <c r="M18" s="147"/>
      <c r="N18" s="147"/>
      <c r="O18" s="147"/>
      <c r="P18" s="147"/>
    </row>
    <row r="19" spans="1:16" x14ac:dyDescent="0.2">
      <c r="A19" s="51"/>
      <c r="B19" s="90" t="s">
        <v>7</v>
      </c>
      <c r="C19" s="183">
        <v>14758.851037234952</v>
      </c>
      <c r="D19" s="189">
        <v>5.1793563680915318</v>
      </c>
      <c r="E19" s="183">
        <v>270196.45978400583</v>
      </c>
      <c r="F19" s="189">
        <v>94.820643631908467</v>
      </c>
      <c r="G19" s="52"/>
      <c r="H19" s="142"/>
      <c r="I19" s="190">
        <v>284955.31082124077</v>
      </c>
      <c r="J19" s="190">
        <f t="shared" si="0"/>
        <v>284955.31082124077</v>
      </c>
      <c r="K19" s="170">
        <f t="shared" si="1"/>
        <v>100</v>
      </c>
      <c r="L19" s="147"/>
      <c r="M19" s="147"/>
      <c r="N19" s="147"/>
      <c r="O19" s="147"/>
      <c r="P19" s="147"/>
    </row>
    <row r="20" spans="1:16" x14ac:dyDescent="0.2">
      <c r="A20" s="51"/>
      <c r="B20" s="89" t="s">
        <v>10</v>
      </c>
      <c r="C20" s="183">
        <v>8054.855763360034</v>
      </c>
      <c r="D20" s="189">
        <v>5.7114816688291565</v>
      </c>
      <c r="E20" s="183">
        <v>132974.3242359389</v>
      </c>
      <c r="F20" s="189">
        <v>94.288518331170835</v>
      </c>
      <c r="G20" s="52"/>
      <c r="H20" s="142"/>
      <c r="I20" s="190">
        <v>141029.17999929894</v>
      </c>
      <c r="J20" s="190">
        <f t="shared" si="0"/>
        <v>141029.17999929894</v>
      </c>
      <c r="K20" s="170">
        <f t="shared" si="1"/>
        <v>99.999999999999986</v>
      </c>
      <c r="L20" s="147"/>
      <c r="M20" s="147"/>
      <c r="N20" s="147"/>
      <c r="O20" s="147"/>
      <c r="P20" s="147"/>
    </row>
    <row r="21" spans="1:16" x14ac:dyDescent="0.2">
      <c r="A21" s="51"/>
      <c r="B21" s="89" t="s">
        <v>9</v>
      </c>
      <c r="C21" s="183">
        <v>23927.94822622123</v>
      </c>
      <c r="D21" s="189">
        <v>6.1581116162636977</v>
      </c>
      <c r="E21" s="183">
        <v>364631.88500296278</v>
      </c>
      <c r="F21" s="189">
        <v>93.841888383736318</v>
      </c>
      <c r="G21" s="52"/>
      <c r="H21" s="142"/>
      <c r="I21" s="190">
        <v>388559.83322918398</v>
      </c>
      <c r="J21" s="190">
        <f t="shared" si="0"/>
        <v>388559.83322918403</v>
      </c>
      <c r="K21" s="170">
        <f t="shared" si="1"/>
        <v>100.00000000000001</v>
      </c>
      <c r="L21" s="147"/>
      <c r="M21" s="147"/>
      <c r="N21" s="147"/>
      <c r="O21" s="147"/>
      <c r="P21" s="147"/>
    </row>
    <row r="22" spans="1:16" x14ac:dyDescent="0.2">
      <c r="A22" s="51"/>
      <c r="B22" s="89" t="s">
        <v>15</v>
      </c>
      <c r="C22" s="183">
        <v>453.26719390779044</v>
      </c>
      <c r="D22" s="189">
        <v>4.4849452314046099</v>
      </c>
      <c r="E22" s="183">
        <v>9653.1481695153816</v>
      </c>
      <c r="F22" s="189">
        <v>95.515054768595391</v>
      </c>
      <c r="G22" s="52"/>
      <c r="H22" s="142"/>
      <c r="I22" s="190">
        <v>10106.415363423172</v>
      </c>
      <c r="J22" s="190">
        <f t="shared" si="0"/>
        <v>10106.415363423172</v>
      </c>
      <c r="K22" s="170">
        <f t="shared" si="1"/>
        <v>100</v>
      </c>
      <c r="L22" s="147"/>
      <c r="M22" s="147"/>
      <c r="N22" s="147"/>
      <c r="O22" s="147"/>
      <c r="P22" s="147"/>
    </row>
    <row r="23" spans="1:16" x14ac:dyDescent="0.2">
      <c r="A23" s="51"/>
      <c r="B23" s="89" t="s">
        <v>19</v>
      </c>
      <c r="C23" s="183">
        <v>3365.0016047905874</v>
      </c>
      <c r="D23" s="189">
        <v>9.6104975306999449</v>
      </c>
      <c r="E23" s="183">
        <v>31648.811093681743</v>
      </c>
      <c r="F23" s="189">
        <v>90.389502469300041</v>
      </c>
      <c r="G23" s="52"/>
      <c r="H23" s="142"/>
      <c r="I23" s="190">
        <v>35013.812698472335</v>
      </c>
      <c r="J23" s="190">
        <f t="shared" si="0"/>
        <v>35013.812698472328</v>
      </c>
      <c r="K23" s="170">
        <f t="shared" si="1"/>
        <v>99.999999999999986</v>
      </c>
      <c r="L23" s="147"/>
      <c r="M23" s="147"/>
      <c r="N23" s="147"/>
      <c r="O23" s="147"/>
      <c r="P23" s="147"/>
    </row>
    <row r="24" spans="1:16" x14ac:dyDescent="0.2">
      <c r="A24" s="51"/>
      <c r="B24" s="89" t="s">
        <v>8</v>
      </c>
      <c r="C24" s="183">
        <v>4676.6682922438749</v>
      </c>
      <c r="D24" s="189">
        <v>6.1682350395441992</v>
      </c>
      <c r="E24" s="183">
        <v>71141.912910677609</v>
      </c>
      <c r="F24" s="189">
        <v>93.8317649604558</v>
      </c>
      <c r="G24" s="52"/>
      <c r="H24" s="142"/>
      <c r="I24" s="147">
        <v>75818.581202921487</v>
      </c>
      <c r="J24" s="190">
        <f t="shared" si="0"/>
        <v>75818.581202921487</v>
      </c>
      <c r="K24" s="170">
        <f t="shared" si="1"/>
        <v>100</v>
      </c>
      <c r="L24" s="147"/>
      <c r="M24" s="147"/>
      <c r="N24" s="147"/>
      <c r="O24" s="147"/>
      <c r="P24" s="147"/>
    </row>
    <row r="25" spans="1:16" x14ac:dyDescent="0.2">
      <c r="A25" s="51"/>
      <c r="B25" s="89" t="s">
        <v>17</v>
      </c>
      <c r="C25" s="183">
        <v>9070.0507397158653</v>
      </c>
      <c r="D25" s="189">
        <v>8.0667911138126893</v>
      </c>
      <c r="E25" s="183">
        <v>103366.86019238083</v>
      </c>
      <c r="F25" s="189">
        <v>91.933208886187316</v>
      </c>
      <c r="G25" s="52"/>
      <c r="H25" s="142"/>
      <c r="I25" s="190">
        <v>112436.9109320967</v>
      </c>
      <c r="J25" s="190">
        <f t="shared" si="0"/>
        <v>112436.9109320967</v>
      </c>
      <c r="K25" s="170">
        <f t="shared" si="1"/>
        <v>100</v>
      </c>
      <c r="L25" s="147"/>
      <c r="M25" s="147"/>
      <c r="N25" s="147"/>
      <c r="O25" s="147"/>
      <c r="P25" s="147"/>
    </row>
    <row r="26" spans="1:16" x14ac:dyDescent="0.2">
      <c r="A26" s="51"/>
      <c r="B26" s="89" t="s">
        <v>20</v>
      </c>
      <c r="C26" s="183">
        <v>7394.1427821983989</v>
      </c>
      <c r="D26" s="189">
        <v>6.2034714918790028</v>
      </c>
      <c r="E26" s="183">
        <v>111799.48600900521</v>
      </c>
      <c r="F26" s="189">
        <v>93.796528508121</v>
      </c>
      <c r="G26" s="52"/>
      <c r="H26" s="142"/>
      <c r="I26" s="190">
        <v>119193.62879120361</v>
      </c>
      <c r="J26" s="190">
        <f t="shared" si="0"/>
        <v>119193.62879120361</v>
      </c>
      <c r="K26" s="170">
        <f t="shared" si="1"/>
        <v>100</v>
      </c>
      <c r="L26" s="147"/>
      <c r="M26" s="147"/>
      <c r="N26" s="147"/>
      <c r="O26" s="147"/>
      <c r="P26" s="147"/>
    </row>
    <row r="27" spans="1:16" x14ac:dyDescent="0.2">
      <c r="A27" s="51"/>
      <c r="B27" s="87" t="s">
        <v>105</v>
      </c>
      <c r="C27" s="183">
        <v>3204.5102268824207</v>
      </c>
      <c r="D27" s="189">
        <v>9.1562748201801778</v>
      </c>
      <c r="E27" s="183">
        <v>31793.45881419276</v>
      </c>
      <c r="F27" s="189">
        <v>90.843725179819828</v>
      </c>
      <c r="G27" s="52"/>
      <c r="H27" s="142"/>
      <c r="I27" s="190">
        <v>34997.969041075179</v>
      </c>
      <c r="J27" s="190">
        <f t="shared" si="0"/>
        <v>34997.969041075179</v>
      </c>
      <c r="K27" s="170">
        <f t="shared" si="1"/>
        <v>100</v>
      </c>
      <c r="L27" s="147"/>
      <c r="M27" s="147"/>
      <c r="N27" s="147"/>
      <c r="O27" s="147"/>
      <c r="P27" s="147"/>
    </row>
    <row r="28" spans="1:16" x14ac:dyDescent="0.2">
      <c r="A28" s="51"/>
      <c r="B28" s="89" t="s">
        <v>5</v>
      </c>
      <c r="C28" s="183">
        <v>19121.767877445924</v>
      </c>
      <c r="D28" s="189">
        <v>4.3437204702616388</v>
      </c>
      <c r="E28" s="183">
        <v>421094.58601454715</v>
      </c>
      <c r="F28" s="189">
        <v>95.656279529738356</v>
      </c>
      <c r="G28" s="52"/>
      <c r="H28" s="142"/>
      <c r="I28" s="190">
        <v>440216.35389199312</v>
      </c>
      <c r="J28" s="190">
        <f t="shared" si="0"/>
        <v>440216.35389199306</v>
      </c>
      <c r="K28" s="170">
        <f t="shared" si="1"/>
        <v>100</v>
      </c>
      <c r="L28" s="147"/>
      <c r="M28" s="147"/>
      <c r="N28" s="147"/>
      <c r="O28" s="147"/>
      <c r="P28" s="147"/>
    </row>
    <row r="29" spans="1:16" x14ac:dyDescent="0.2">
      <c r="A29" s="51"/>
      <c r="B29" s="90" t="s">
        <v>12</v>
      </c>
      <c r="C29" s="183">
        <v>3118.6594055373507</v>
      </c>
      <c r="D29" s="189">
        <v>5.4288255586964356</v>
      </c>
      <c r="E29" s="183">
        <v>54327.640384692044</v>
      </c>
      <c r="F29" s="189">
        <v>94.571174441303555</v>
      </c>
      <c r="G29" s="52"/>
      <c r="H29" s="142"/>
      <c r="I29" s="190">
        <v>57446.299790229401</v>
      </c>
      <c r="J29" s="190">
        <f t="shared" si="0"/>
        <v>57446.299790229394</v>
      </c>
      <c r="K29" s="170">
        <f t="shared" si="1"/>
        <v>99.999999999999986</v>
      </c>
      <c r="L29" s="147"/>
      <c r="M29" s="147"/>
      <c r="N29" s="147"/>
      <c r="O29" s="147"/>
      <c r="P29" s="147"/>
    </row>
    <row r="30" spans="1:16" ht="15" x14ac:dyDescent="0.2">
      <c r="A30" s="51"/>
      <c r="B30" s="86" t="s">
        <v>21</v>
      </c>
      <c r="C30" s="173">
        <v>4678.6632254678425</v>
      </c>
      <c r="D30" s="103">
        <v>7.3994749860450986</v>
      </c>
      <c r="E30" s="173">
        <v>58551.001504685031</v>
      </c>
      <c r="F30" s="103">
        <v>92.600525013954893</v>
      </c>
      <c r="G30" s="52"/>
      <c r="H30" s="142"/>
      <c r="I30" s="190">
        <v>63229.664730152879</v>
      </c>
      <c r="J30" s="190">
        <f t="shared" si="0"/>
        <v>63229.664730152872</v>
      </c>
      <c r="K30" s="170">
        <f t="shared" si="1"/>
        <v>99.999999999999986</v>
      </c>
      <c r="L30" s="147"/>
      <c r="M30" s="147"/>
      <c r="N30" s="147"/>
      <c r="O30" s="147"/>
      <c r="P30" s="147"/>
    </row>
    <row r="31" spans="1:16" x14ac:dyDescent="0.2">
      <c r="A31" s="51"/>
      <c r="B31" s="89" t="s">
        <v>4</v>
      </c>
      <c r="C31" s="172">
        <v>6497.7037814068535</v>
      </c>
      <c r="D31" s="189">
        <v>3.5469640026361162</v>
      </c>
      <c r="E31" s="172">
        <v>176692.87206254693</v>
      </c>
      <c r="F31" s="189">
        <v>96.453035997363884</v>
      </c>
      <c r="G31" s="52"/>
      <c r="H31" s="142"/>
      <c r="I31" s="190">
        <v>183190.57584395379</v>
      </c>
      <c r="J31" s="190">
        <f t="shared" si="0"/>
        <v>183190.57584395379</v>
      </c>
      <c r="K31" s="170">
        <f t="shared" si="1"/>
        <v>100</v>
      </c>
      <c r="L31" s="147"/>
      <c r="M31" s="147"/>
      <c r="N31" s="147"/>
      <c r="O31" s="147"/>
      <c r="P31" s="147"/>
    </row>
    <row r="32" spans="1:16" x14ac:dyDescent="0.2">
      <c r="A32" s="51"/>
      <c r="B32" s="89" t="s">
        <v>16</v>
      </c>
      <c r="C32" s="172">
        <v>4728.4617057258683</v>
      </c>
      <c r="D32" s="189">
        <v>4.7875946582320532</v>
      </c>
      <c r="E32" s="172">
        <v>94036.409660221791</v>
      </c>
      <c r="F32" s="189">
        <v>95.212405341767962</v>
      </c>
      <c r="G32" s="52"/>
      <c r="H32" s="142"/>
      <c r="I32" s="190">
        <v>98764.871365947649</v>
      </c>
      <c r="J32" s="190">
        <f t="shared" si="0"/>
        <v>98764.871365947663</v>
      </c>
      <c r="K32" s="170">
        <f t="shared" si="1"/>
        <v>100.00000000000001</v>
      </c>
      <c r="L32" s="147"/>
      <c r="M32" s="147"/>
      <c r="N32" s="147"/>
      <c r="O32" s="147"/>
      <c r="P32" s="147"/>
    </row>
    <row r="33" spans="1:16" x14ac:dyDescent="0.2">
      <c r="A33" s="51"/>
      <c r="B33" s="47"/>
      <c r="C33" s="47"/>
      <c r="D33" s="47"/>
      <c r="E33" s="47"/>
      <c r="F33" s="47"/>
      <c r="G33" s="52"/>
      <c r="H33" s="142"/>
      <c r="I33" s="147"/>
      <c r="J33" s="147"/>
      <c r="K33" s="147"/>
      <c r="L33" s="147"/>
      <c r="M33" s="147"/>
      <c r="N33" s="147"/>
      <c r="O33" s="147"/>
      <c r="P33" s="147"/>
    </row>
    <row r="34" spans="1:16" ht="13.9" customHeight="1" x14ac:dyDescent="0.2">
      <c r="A34" s="329" t="s">
        <v>376</v>
      </c>
      <c r="B34" s="64"/>
      <c r="C34" s="64"/>
      <c r="D34" s="64"/>
      <c r="E34" s="64"/>
      <c r="F34" s="47"/>
      <c r="G34" s="52"/>
      <c r="H34" s="147"/>
      <c r="I34" s="147"/>
      <c r="J34" s="147"/>
      <c r="K34" s="147"/>
      <c r="L34" s="147"/>
      <c r="M34" s="147"/>
      <c r="N34" s="147"/>
      <c r="O34" s="147"/>
      <c r="P34" s="147"/>
    </row>
    <row r="35" spans="1:16" x14ac:dyDescent="0.2">
      <c r="A35" s="211" t="s">
        <v>390</v>
      </c>
      <c r="B35" s="212"/>
      <c r="C35" s="212"/>
      <c r="D35" s="212"/>
      <c r="E35" s="54"/>
      <c r="F35" s="54"/>
      <c r="G35" s="55"/>
      <c r="H35" s="147"/>
      <c r="I35" s="147"/>
      <c r="J35" s="147"/>
      <c r="K35" s="147"/>
      <c r="L35" s="147"/>
      <c r="M35" s="147"/>
      <c r="N35" s="147"/>
      <c r="O35" s="147"/>
      <c r="P35" s="147"/>
    </row>
  </sheetData>
  <sortState ref="B14:P32">
    <sortCondition ref="B14"/>
  </sortState>
  <mergeCells count="4">
    <mergeCell ref="E11:F11"/>
    <mergeCell ref="C11:D11"/>
    <mergeCell ref="C8:G8"/>
    <mergeCell ref="C9:G9"/>
  </mergeCells>
  <pageMargins left="0.70866141732283472" right="0.70866141732283472" top="0.74803149606299213" bottom="0.74803149606299213" header="0.31496062992125984" footer="0.31496062992125984"/>
  <pageSetup scale="72" orientation="portrait" horizontalDpi="4294967294" r:id="rId1"/>
  <headerFooter>
    <oddFooter>&amp;CPágina 27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</sheetPr>
  <dimension ref="A1:S34"/>
  <sheetViews>
    <sheetView showGridLines="0" zoomScaleNormal="100" zoomScaleSheetLayoutView="80" workbookViewId="0">
      <selection activeCell="A9" sqref="A9"/>
    </sheetView>
  </sheetViews>
  <sheetFormatPr baseColWidth="10" defaultColWidth="11.42578125" defaultRowHeight="14.25" x14ac:dyDescent="0.2"/>
  <cols>
    <col min="1" max="1" width="1.85546875" style="14" customWidth="1"/>
    <col min="2" max="2" width="20" style="14" customWidth="1"/>
    <col min="3" max="3" width="12.140625" style="14" customWidth="1"/>
    <col min="4" max="4" width="11.42578125" style="14" customWidth="1"/>
    <col min="5" max="5" width="17" style="14" customWidth="1"/>
    <col min="6" max="6" width="11.28515625" style="14" customWidth="1"/>
    <col min="7" max="7" width="11.85546875" style="14" customWidth="1"/>
    <col min="8" max="8" width="10.85546875" style="14" customWidth="1"/>
    <col min="9" max="9" width="13.42578125" style="14" customWidth="1"/>
    <col min="10" max="10" width="11.140625" style="14" customWidth="1"/>
    <col min="11" max="11" width="1.85546875" style="14" customWidth="1"/>
    <col min="12" max="12" width="3" style="14" customWidth="1"/>
    <col min="13" max="13" width="14.42578125" style="14" bestFit="1" customWidth="1"/>
    <col min="14" max="14" width="12.7109375" style="14" bestFit="1" customWidth="1"/>
    <col min="15" max="16384" width="11.42578125" style="14"/>
  </cols>
  <sheetData>
    <row r="1" spans="1:19" x14ac:dyDescent="0.2">
      <c r="A1" s="48"/>
      <c r="B1" s="49"/>
      <c r="C1" s="49"/>
      <c r="D1" s="49"/>
      <c r="E1" s="49"/>
      <c r="F1" s="49"/>
      <c r="G1" s="49"/>
      <c r="H1" s="49"/>
      <c r="I1" s="49"/>
      <c r="J1" s="49"/>
      <c r="K1" s="50"/>
    </row>
    <row r="2" spans="1:19" x14ac:dyDescent="0.2">
      <c r="A2" s="51"/>
      <c r="B2" s="47"/>
      <c r="C2" s="47"/>
      <c r="D2" s="47"/>
      <c r="E2" s="47"/>
      <c r="F2" s="47"/>
      <c r="G2" s="47"/>
      <c r="H2" s="47"/>
      <c r="I2" s="47"/>
      <c r="J2" s="47"/>
      <c r="K2" s="52"/>
    </row>
    <row r="3" spans="1:19" x14ac:dyDescent="0.2">
      <c r="A3" s="51"/>
      <c r="B3" s="47"/>
      <c r="C3" s="47"/>
      <c r="D3" s="47"/>
      <c r="E3" s="47"/>
      <c r="F3" s="47"/>
      <c r="G3" s="47"/>
      <c r="H3" s="47"/>
      <c r="I3" s="47"/>
      <c r="J3" s="47"/>
      <c r="K3" s="52"/>
    </row>
    <row r="4" spans="1:19" x14ac:dyDescent="0.2">
      <c r="A4" s="51"/>
      <c r="B4" s="47"/>
      <c r="C4" s="47"/>
      <c r="D4" s="47"/>
      <c r="E4" s="47"/>
      <c r="F4" s="47"/>
      <c r="G4" s="47"/>
      <c r="H4" s="47"/>
      <c r="I4" s="47"/>
      <c r="J4" s="47"/>
      <c r="K4" s="52"/>
    </row>
    <row r="5" spans="1:19" ht="15.75" x14ac:dyDescent="0.25">
      <c r="A5" s="51"/>
      <c r="B5" s="47"/>
      <c r="C5" s="47"/>
      <c r="D5" s="47"/>
      <c r="E5" s="47"/>
      <c r="F5" s="47"/>
      <c r="G5" s="47"/>
      <c r="H5" s="47"/>
      <c r="I5" s="47"/>
      <c r="J5" s="47"/>
      <c r="K5" s="52"/>
      <c r="L5" s="196"/>
    </row>
    <row r="6" spans="1:19" x14ac:dyDescent="0.2">
      <c r="A6" s="51"/>
      <c r="B6" s="47"/>
      <c r="C6" s="47"/>
      <c r="D6" s="47"/>
      <c r="E6" s="47"/>
      <c r="F6" s="47"/>
      <c r="G6" s="47"/>
      <c r="H6" s="47"/>
      <c r="I6" s="47"/>
      <c r="J6" s="47"/>
      <c r="K6" s="52"/>
    </row>
    <row r="7" spans="1:19" x14ac:dyDescent="0.2">
      <c r="A7" s="51"/>
      <c r="B7" s="47"/>
      <c r="C7" s="47"/>
      <c r="D7" s="47"/>
      <c r="E7" s="47"/>
      <c r="F7" s="47"/>
      <c r="G7" s="47"/>
      <c r="H7" s="47"/>
      <c r="I7" s="47"/>
      <c r="J7" s="47"/>
      <c r="K7" s="52"/>
    </row>
    <row r="8" spans="1:19" ht="17.25" customHeight="1" x14ac:dyDescent="0.25">
      <c r="A8" s="51"/>
      <c r="B8" s="63"/>
      <c r="C8" s="446" t="s">
        <v>378</v>
      </c>
      <c r="D8" s="446"/>
      <c r="E8" s="446"/>
      <c r="F8" s="446"/>
      <c r="G8" s="446"/>
      <c r="H8" s="446"/>
      <c r="I8" s="446"/>
      <c r="J8" s="446"/>
      <c r="K8" s="52"/>
    </row>
    <row r="9" spans="1:19" ht="15" x14ac:dyDescent="0.25">
      <c r="A9" s="51"/>
      <c r="C9" s="418" t="s">
        <v>264</v>
      </c>
      <c r="D9" s="418"/>
      <c r="E9" s="418"/>
      <c r="F9" s="418"/>
      <c r="G9" s="418"/>
      <c r="H9" s="418"/>
      <c r="I9" s="418"/>
      <c r="J9" s="418"/>
      <c r="K9" s="52"/>
    </row>
    <row r="10" spans="1:19" ht="15" x14ac:dyDescent="0.25">
      <c r="A10" s="51"/>
      <c r="B10" s="122"/>
      <c r="C10" s="122"/>
      <c r="D10" s="187"/>
      <c r="E10" s="122"/>
      <c r="F10" s="187"/>
      <c r="G10" s="122"/>
      <c r="H10" s="187"/>
      <c r="I10" s="187"/>
      <c r="J10" s="122"/>
      <c r="K10" s="52"/>
      <c r="L10" s="147"/>
      <c r="M10" s="147"/>
      <c r="N10" s="147"/>
      <c r="O10" s="147"/>
      <c r="P10" s="147"/>
    </row>
    <row r="11" spans="1:19" ht="45.75" customHeight="1" x14ac:dyDescent="0.2">
      <c r="A11" s="51"/>
      <c r="B11" s="47"/>
      <c r="C11" s="441" t="s">
        <v>234</v>
      </c>
      <c r="D11" s="336" t="s">
        <v>395</v>
      </c>
      <c r="E11" s="441" t="s">
        <v>235</v>
      </c>
      <c r="F11" s="336" t="s">
        <v>395</v>
      </c>
      <c r="G11" s="415" t="s">
        <v>237</v>
      </c>
      <c r="H11" s="332" t="s">
        <v>395</v>
      </c>
      <c r="I11" s="415" t="s">
        <v>236</v>
      </c>
      <c r="J11" s="336" t="s">
        <v>395</v>
      </c>
      <c r="K11" s="52"/>
      <c r="L11" s="147"/>
      <c r="M11" s="147"/>
      <c r="N11" s="147"/>
      <c r="O11" s="147"/>
      <c r="P11" s="147"/>
    </row>
    <row r="12" spans="1:19" ht="10.5" customHeight="1" x14ac:dyDescent="0.2">
      <c r="A12" s="51"/>
      <c r="B12" s="47"/>
      <c r="C12" s="444"/>
      <c r="D12" s="346"/>
      <c r="E12" s="444"/>
      <c r="F12" s="346"/>
      <c r="G12" s="422"/>
      <c r="H12" s="345"/>
      <c r="I12" s="422"/>
      <c r="J12" s="346"/>
      <c r="K12" s="52"/>
      <c r="L12" s="147"/>
      <c r="M12" s="147" t="s">
        <v>111</v>
      </c>
      <c r="N12" s="147"/>
      <c r="O12" s="147"/>
      <c r="P12" s="147"/>
    </row>
    <row r="13" spans="1:19" ht="9" customHeight="1" x14ac:dyDescent="0.2">
      <c r="A13" s="51"/>
      <c r="B13" s="47"/>
      <c r="C13" s="53"/>
      <c r="D13" s="53"/>
      <c r="E13" s="53"/>
      <c r="F13" s="53"/>
      <c r="G13" s="53"/>
      <c r="H13" s="53"/>
      <c r="I13" s="53"/>
      <c r="J13" s="191"/>
      <c r="K13" s="52"/>
      <c r="L13" s="142"/>
      <c r="M13" s="147"/>
      <c r="N13" s="147"/>
      <c r="O13" s="147"/>
      <c r="P13" s="147"/>
      <c r="Q13" s="142"/>
      <c r="R13" s="142"/>
      <c r="S13" s="142"/>
    </row>
    <row r="14" spans="1:19" x14ac:dyDescent="0.2">
      <c r="A14" s="51"/>
      <c r="B14" s="89" t="s">
        <v>22</v>
      </c>
      <c r="C14" s="183">
        <v>12782.898151014406</v>
      </c>
      <c r="D14" s="189">
        <v>37.789058571327118</v>
      </c>
      <c r="E14" s="183">
        <v>20610.613304892351</v>
      </c>
      <c r="F14" s="189">
        <v>60.929506295702105</v>
      </c>
      <c r="G14" s="351">
        <v>433.47083550596818</v>
      </c>
      <c r="H14" s="78">
        <v>1.281435132970784</v>
      </c>
      <c r="I14" s="351">
        <v>0</v>
      </c>
      <c r="J14" s="352">
        <v>0</v>
      </c>
      <c r="K14" s="52"/>
      <c r="L14" s="142"/>
      <c r="M14" s="167">
        <v>33826.982291412722</v>
      </c>
      <c r="N14" s="167">
        <f t="shared" ref="N14:N32" si="0">C14+E14+G14+I14</f>
        <v>33826.982291412729</v>
      </c>
      <c r="O14" s="190">
        <f t="shared" ref="O14:O32" si="1">D14+F14+H14+J14</f>
        <v>100</v>
      </c>
      <c r="P14" s="190"/>
      <c r="Q14" s="142"/>
      <c r="R14" s="142"/>
      <c r="S14" s="142"/>
    </row>
    <row r="15" spans="1:19" x14ac:dyDescent="0.2">
      <c r="A15" s="51"/>
      <c r="B15" s="89" t="s">
        <v>14</v>
      </c>
      <c r="C15" s="183">
        <v>33988.812729033896</v>
      </c>
      <c r="D15" s="189">
        <v>35.09807431648931</v>
      </c>
      <c r="E15" s="183">
        <v>60595.415204376739</v>
      </c>
      <c r="F15" s="189">
        <v>62.573011980056684</v>
      </c>
      <c r="G15" s="351">
        <v>2255.3092518694252</v>
      </c>
      <c r="H15" s="78">
        <v>2.3289137034540062</v>
      </c>
      <c r="I15" s="351">
        <v>0</v>
      </c>
      <c r="J15" s="352">
        <v>0</v>
      </c>
      <c r="K15" s="52"/>
      <c r="L15" s="142"/>
      <c r="M15" s="167">
        <v>96839.53718528006</v>
      </c>
      <c r="N15" s="167">
        <f t="shared" si="0"/>
        <v>96839.537185280074</v>
      </c>
      <c r="O15" s="190">
        <f t="shared" si="1"/>
        <v>100</v>
      </c>
      <c r="P15" s="190"/>
      <c r="Q15" s="142"/>
      <c r="R15" s="142"/>
      <c r="S15" s="142"/>
    </row>
    <row r="16" spans="1:19" x14ac:dyDescent="0.2">
      <c r="A16" s="51"/>
      <c r="B16" s="89" t="s">
        <v>18</v>
      </c>
      <c r="C16" s="183">
        <v>77447.620006710495</v>
      </c>
      <c r="D16" s="189">
        <v>34.814513564815869</v>
      </c>
      <c r="E16" s="183">
        <v>143912.9315202634</v>
      </c>
      <c r="F16" s="189">
        <v>64.692223029326286</v>
      </c>
      <c r="G16" s="351">
        <v>1097.3031907791221</v>
      </c>
      <c r="H16" s="78">
        <v>0.4932634058578616</v>
      </c>
      <c r="I16" s="351">
        <v>0</v>
      </c>
      <c r="J16" s="352">
        <v>0</v>
      </c>
      <c r="K16" s="52"/>
      <c r="L16" s="142"/>
      <c r="M16" s="167">
        <v>222457.85471775301</v>
      </c>
      <c r="N16" s="167">
        <f t="shared" si="0"/>
        <v>222457.85471775301</v>
      </c>
      <c r="O16" s="190">
        <f t="shared" si="1"/>
        <v>100.00000000000001</v>
      </c>
      <c r="P16" s="190"/>
      <c r="Q16" s="142"/>
      <c r="R16" s="142"/>
      <c r="S16" s="142"/>
    </row>
    <row r="17" spans="1:19" x14ac:dyDescent="0.2">
      <c r="A17" s="51"/>
      <c r="B17" s="90" t="s">
        <v>6</v>
      </c>
      <c r="C17" s="183">
        <v>8322.6773844367217</v>
      </c>
      <c r="D17" s="189">
        <v>14.251122232522157</v>
      </c>
      <c r="E17" s="183">
        <v>50018.793958428505</v>
      </c>
      <c r="F17" s="189">
        <v>85.64839338334501</v>
      </c>
      <c r="G17" s="351">
        <v>58.683035459684881</v>
      </c>
      <c r="H17" s="78">
        <v>0.10048438413283538</v>
      </c>
      <c r="I17" s="351">
        <v>0</v>
      </c>
      <c r="J17" s="352">
        <v>0</v>
      </c>
      <c r="K17" s="52"/>
      <c r="L17" s="142"/>
      <c r="M17" s="167">
        <v>58400.154378324907</v>
      </c>
      <c r="N17" s="167">
        <f t="shared" si="0"/>
        <v>58400.154378324907</v>
      </c>
      <c r="O17" s="190">
        <f t="shared" si="1"/>
        <v>100</v>
      </c>
      <c r="P17" s="190"/>
      <c r="Q17" s="142"/>
      <c r="R17" s="142"/>
      <c r="S17" s="142"/>
    </row>
    <row r="18" spans="1:19" x14ac:dyDescent="0.2">
      <c r="A18" s="51"/>
      <c r="B18" s="89" t="s">
        <v>11</v>
      </c>
      <c r="C18" s="183">
        <v>105844.56475001042</v>
      </c>
      <c r="D18" s="189">
        <v>46.604034457933984</v>
      </c>
      <c r="E18" s="183">
        <v>114876.65636158077</v>
      </c>
      <c r="F18" s="189">
        <v>50.580921789721131</v>
      </c>
      <c r="G18" s="351">
        <v>6336.0251579933456</v>
      </c>
      <c r="H18" s="78">
        <v>2.7897921398881227</v>
      </c>
      <c r="I18" s="351">
        <v>57.350097707359119</v>
      </c>
      <c r="J18" s="375">
        <v>2.5251612456740555E-2</v>
      </c>
      <c r="K18" s="52"/>
      <c r="L18" s="142"/>
      <c r="M18" s="167">
        <v>227114.59636729193</v>
      </c>
      <c r="N18" s="167">
        <f t="shared" si="0"/>
        <v>227114.5963672919</v>
      </c>
      <c r="O18" s="190">
        <f t="shared" si="1"/>
        <v>99.999999999999986</v>
      </c>
      <c r="P18" s="190"/>
      <c r="Q18" s="142"/>
      <c r="R18" s="142"/>
      <c r="S18" s="142"/>
    </row>
    <row r="19" spans="1:19" x14ac:dyDescent="0.2">
      <c r="A19" s="51"/>
      <c r="B19" s="90" t="s">
        <v>7</v>
      </c>
      <c r="C19" s="183">
        <v>105939.72041735704</v>
      </c>
      <c r="D19" s="189">
        <v>37.177661336452694</v>
      </c>
      <c r="E19" s="183">
        <v>175423.82224642113</v>
      </c>
      <c r="F19" s="189">
        <v>61.561871488146672</v>
      </c>
      <c r="G19" s="351">
        <v>3591.7681574626381</v>
      </c>
      <c r="H19" s="78">
        <v>1.2604671754006507</v>
      </c>
      <c r="I19" s="351">
        <v>0</v>
      </c>
      <c r="J19" s="352">
        <v>0</v>
      </c>
      <c r="K19" s="52"/>
      <c r="L19" s="142"/>
      <c r="M19" s="167">
        <v>284955.31082124077</v>
      </c>
      <c r="N19" s="167">
        <f t="shared" si="0"/>
        <v>284955.31082124083</v>
      </c>
      <c r="O19" s="190">
        <f t="shared" si="1"/>
        <v>100.00000000000001</v>
      </c>
      <c r="P19" s="190"/>
      <c r="Q19" s="142"/>
      <c r="R19" s="142"/>
      <c r="S19" s="142"/>
    </row>
    <row r="20" spans="1:19" x14ac:dyDescent="0.2">
      <c r="A20" s="51"/>
      <c r="B20" s="89" t="s">
        <v>10</v>
      </c>
      <c r="C20" s="183">
        <v>29361.134556748959</v>
      </c>
      <c r="D20" s="189">
        <v>20.819191146750562</v>
      </c>
      <c r="E20" s="183">
        <v>110775.58014136441</v>
      </c>
      <c r="F20" s="189">
        <v>78.547985701905858</v>
      </c>
      <c r="G20" s="351">
        <v>892.46530118556859</v>
      </c>
      <c r="H20" s="78">
        <v>0.63282315134357658</v>
      </c>
      <c r="I20" s="351">
        <v>0</v>
      </c>
      <c r="J20" s="352">
        <v>0</v>
      </c>
      <c r="K20" s="52"/>
      <c r="L20" s="142"/>
      <c r="M20" s="167">
        <v>141029.17999929894</v>
      </c>
      <c r="N20" s="167">
        <f t="shared" si="0"/>
        <v>141029.17999929891</v>
      </c>
      <c r="O20" s="190">
        <f t="shared" si="1"/>
        <v>99.999999999999986</v>
      </c>
      <c r="P20" s="190"/>
      <c r="Q20" s="142"/>
      <c r="R20" s="142"/>
      <c r="S20" s="142"/>
    </row>
    <row r="21" spans="1:19" x14ac:dyDescent="0.2">
      <c r="A21" s="51"/>
      <c r="B21" s="89" t="s">
        <v>9</v>
      </c>
      <c r="C21" s="183">
        <v>124822.84449898035</v>
      </c>
      <c r="D21" s="189">
        <v>32.124484783108343</v>
      </c>
      <c r="E21" s="183">
        <v>259750.41854007592</v>
      </c>
      <c r="F21" s="189">
        <v>66.849529036849134</v>
      </c>
      <c r="G21" s="351">
        <v>3986.5701901277607</v>
      </c>
      <c r="H21" s="78">
        <v>1.0259861800425378</v>
      </c>
      <c r="I21" s="351">
        <v>0</v>
      </c>
      <c r="J21" s="352">
        <v>0</v>
      </c>
      <c r="K21" s="52"/>
      <c r="L21" s="142"/>
      <c r="M21" s="167">
        <v>388559.83322918398</v>
      </c>
      <c r="N21" s="167">
        <f t="shared" si="0"/>
        <v>388559.83322918403</v>
      </c>
      <c r="O21" s="190">
        <f t="shared" si="1"/>
        <v>100.00000000000001</v>
      </c>
      <c r="P21" s="190"/>
      <c r="Q21" s="142"/>
      <c r="R21" s="142"/>
      <c r="S21" s="142"/>
    </row>
    <row r="22" spans="1:19" x14ac:dyDescent="0.2">
      <c r="A22" s="51"/>
      <c r="B22" s="89" t="s">
        <v>15</v>
      </c>
      <c r="C22" s="183">
        <v>2858.1781530049689</v>
      </c>
      <c r="D22" s="189">
        <v>28.280830049289278</v>
      </c>
      <c r="E22" s="183">
        <v>6931.885341958061</v>
      </c>
      <c r="F22" s="189">
        <v>68.588961493169251</v>
      </c>
      <c r="G22" s="351">
        <v>316.35186846014199</v>
      </c>
      <c r="H22" s="78">
        <v>3.1302084575414639</v>
      </c>
      <c r="I22" s="351">
        <v>0</v>
      </c>
      <c r="J22" s="352">
        <v>0</v>
      </c>
      <c r="K22" s="52"/>
      <c r="L22" s="142"/>
      <c r="M22" s="167">
        <v>10106.415363423172</v>
      </c>
      <c r="N22" s="167">
        <f t="shared" si="0"/>
        <v>10106.415363423172</v>
      </c>
      <c r="O22" s="190">
        <f t="shared" si="1"/>
        <v>100</v>
      </c>
      <c r="P22" s="190"/>
      <c r="Q22" s="142"/>
      <c r="R22" s="142"/>
      <c r="S22" s="142"/>
    </row>
    <row r="23" spans="1:19" x14ac:dyDescent="0.2">
      <c r="A23" s="51"/>
      <c r="B23" s="89" t="s">
        <v>19</v>
      </c>
      <c r="C23" s="183">
        <v>7066.0782656981482</v>
      </c>
      <c r="D23" s="189">
        <v>20.180830709722862</v>
      </c>
      <c r="E23" s="183">
        <v>26893.898314948947</v>
      </c>
      <c r="F23" s="189">
        <v>76.809396755933236</v>
      </c>
      <c r="G23" s="351">
        <v>1053.8361178252392</v>
      </c>
      <c r="H23" s="78">
        <v>3.0097725343439059</v>
      </c>
      <c r="I23" s="351">
        <v>0</v>
      </c>
      <c r="J23" s="352">
        <v>0</v>
      </c>
      <c r="K23" s="52"/>
      <c r="L23" s="142"/>
      <c r="M23" s="167">
        <v>35013.812698472335</v>
      </c>
      <c r="N23" s="167">
        <f t="shared" si="0"/>
        <v>35013.812698472335</v>
      </c>
      <c r="O23" s="190">
        <f t="shared" si="1"/>
        <v>100</v>
      </c>
      <c r="P23" s="190"/>
      <c r="Q23" s="142"/>
      <c r="R23" s="142"/>
      <c r="S23" s="142"/>
    </row>
    <row r="24" spans="1:19" x14ac:dyDescent="0.2">
      <c r="A24" s="51"/>
      <c r="B24" s="89" t="s">
        <v>8</v>
      </c>
      <c r="C24" s="183">
        <v>25647.247223971426</v>
      </c>
      <c r="D24" s="189">
        <v>33.827126302098584</v>
      </c>
      <c r="E24" s="183">
        <v>48982.560065353748</v>
      </c>
      <c r="F24" s="189">
        <v>64.604954733004575</v>
      </c>
      <c r="G24" s="351">
        <v>1188.7739135963179</v>
      </c>
      <c r="H24" s="78">
        <v>1.5679189648968417</v>
      </c>
      <c r="I24" s="351">
        <v>0</v>
      </c>
      <c r="J24" s="352">
        <v>0</v>
      </c>
      <c r="K24" s="52"/>
      <c r="L24" s="142"/>
      <c r="M24" s="167">
        <v>75818.581202921487</v>
      </c>
      <c r="N24" s="167">
        <f t="shared" si="0"/>
        <v>75818.581202921487</v>
      </c>
      <c r="O24" s="190">
        <f t="shared" si="1"/>
        <v>100</v>
      </c>
      <c r="P24" s="190"/>
      <c r="Q24" s="142"/>
      <c r="R24" s="142"/>
      <c r="S24" s="142"/>
    </row>
    <row r="25" spans="1:19" x14ac:dyDescent="0.2">
      <c r="A25" s="51"/>
      <c r="B25" s="89" t="s">
        <v>17</v>
      </c>
      <c r="C25" s="183">
        <v>37858.129717948294</v>
      </c>
      <c r="D25" s="189">
        <v>33.670553027565575</v>
      </c>
      <c r="E25" s="183">
        <v>71832.064858645332</v>
      </c>
      <c r="F25" s="189">
        <v>63.886551367483236</v>
      </c>
      <c r="G25" s="351">
        <v>2746.7163555030716</v>
      </c>
      <c r="H25" s="78">
        <v>2.4428956049511874</v>
      </c>
      <c r="I25" s="351">
        <v>0</v>
      </c>
      <c r="J25" s="352">
        <v>0</v>
      </c>
      <c r="K25" s="52"/>
      <c r="L25" s="142"/>
      <c r="M25" s="167">
        <v>112436.9109320967</v>
      </c>
      <c r="N25" s="167">
        <f t="shared" si="0"/>
        <v>112436.9109320967</v>
      </c>
      <c r="O25" s="190">
        <f t="shared" si="1"/>
        <v>100</v>
      </c>
      <c r="P25" s="190"/>
      <c r="Q25" s="142"/>
      <c r="R25" s="142"/>
      <c r="S25" s="142"/>
    </row>
    <row r="26" spans="1:19" x14ac:dyDescent="0.2">
      <c r="A26" s="51"/>
      <c r="B26" s="89" t="s">
        <v>20</v>
      </c>
      <c r="C26" s="183">
        <v>50878.666156660416</v>
      </c>
      <c r="D26" s="189">
        <v>42.68572630319585</v>
      </c>
      <c r="E26" s="183">
        <v>65913.644629555027</v>
      </c>
      <c r="F26" s="189">
        <v>55.299637487351504</v>
      </c>
      <c r="G26" s="351">
        <v>2401.3180049881585</v>
      </c>
      <c r="H26" s="78">
        <v>2.0146362094526431</v>
      </c>
      <c r="I26" s="351">
        <v>0</v>
      </c>
      <c r="J26" s="352">
        <v>0</v>
      </c>
      <c r="K26" s="52"/>
      <c r="L26" s="142"/>
      <c r="M26" s="167">
        <v>119193.62879120361</v>
      </c>
      <c r="N26" s="167">
        <f t="shared" si="0"/>
        <v>119193.62879120361</v>
      </c>
      <c r="O26" s="190">
        <f t="shared" si="1"/>
        <v>100</v>
      </c>
      <c r="P26" s="190"/>
      <c r="Q26" s="142"/>
      <c r="R26" s="142"/>
      <c r="S26" s="142"/>
    </row>
    <row r="27" spans="1:19" x14ac:dyDescent="0.2">
      <c r="A27" s="51"/>
      <c r="B27" s="87" t="s">
        <v>105</v>
      </c>
      <c r="C27" s="183">
        <v>11781.99673267379</v>
      </c>
      <c r="D27" s="189">
        <v>33.664801288457376</v>
      </c>
      <c r="E27" s="183">
        <v>22072.136284550779</v>
      </c>
      <c r="F27" s="189">
        <v>63.066906135741576</v>
      </c>
      <c r="G27" s="351">
        <v>1143.8360238506132</v>
      </c>
      <c r="H27" s="78">
        <v>3.2682925758010595</v>
      </c>
      <c r="I27" s="351">
        <v>0</v>
      </c>
      <c r="J27" s="352">
        <v>0</v>
      </c>
      <c r="K27" s="52"/>
      <c r="L27" s="142"/>
      <c r="M27" s="167">
        <v>34997.969041075179</v>
      </c>
      <c r="N27" s="167">
        <f t="shared" si="0"/>
        <v>34997.969041075179</v>
      </c>
      <c r="O27" s="190">
        <f t="shared" si="1"/>
        <v>100.00000000000001</v>
      </c>
      <c r="P27" s="190"/>
      <c r="Q27" s="142"/>
      <c r="R27" s="142"/>
      <c r="S27" s="142"/>
    </row>
    <row r="28" spans="1:19" x14ac:dyDescent="0.2">
      <c r="A28" s="51"/>
      <c r="B28" s="89" t="s">
        <v>5</v>
      </c>
      <c r="C28" s="183">
        <v>129601.2155497224</v>
      </c>
      <c r="D28" s="189">
        <v>29.440345503729286</v>
      </c>
      <c r="E28" s="183">
        <v>302828.5635655197</v>
      </c>
      <c r="F28" s="189">
        <v>68.790848156408686</v>
      </c>
      <c r="G28" s="351">
        <v>7786.5747767509456</v>
      </c>
      <c r="H28" s="78">
        <v>1.7688063398620075</v>
      </c>
      <c r="I28" s="351">
        <v>0</v>
      </c>
      <c r="J28" s="352">
        <v>0</v>
      </c>
      <c r="K28" s="52"/>
      <c r="L28" s="142"/>
      <c r="M28" s="167">
        <v>440216.35389199312</v>
      </c>
      <c r="N28" s="167">
        <f t="shared" si="0"/>
        <v>440216.353891993</v>
      </c>
      <c r="O28" s="190">
        <f t="shared" si="1"/>
        <v>99.999999999999986</v>
      </c>
      <c r="P28" s="190"/>
      <c r="Q28" s="142"/>
      <c r="R28" s="142"/>
      <c r="S28" s="142"/>
    </row>
    <row r="29" spans="1:19" x14ac:dyDescent="0.2">
      <c r="A29" s="51"/>
      <c r="B29" s="90" t="s">
        <v>12</v>
      </c>
      <c r="C29" s="183">
        <v>6340.4267232622569</v>
      </c>
      <c r="D29" s="189">
        <v>11.03713685026699</v>
      </c>
      <c r="E29" s="183">
        <v>50761.325497515332</v>
      </c>
      <c r="F29" s="189">
        <v>88.363089847170514</v>
      </c>
      <c r="G29" s="351">
        <v>344.54756945180952</v>
      </c>
      <c r="H29" s="78">
        <v>0.59977330256249328</v>
      </c>
      <c r="I29" s="351">
        <v>0</v>
      </c>
      <c r="J29" s="352">
        <v>0</v>
      </c>
      <c r="K29" s="52"/>
      <c r="L29" s="142"/>
      <c r="M29" s="167">
        <v>57446.299790229401</v>
      </c>
      <c r="N29" s="167">
        <f t="shared" si="0"/>
        <v>57446.299790229401</v>
      </c>
      <c r="O29" s="190">
        <f t="shared" si="1"/>
        <v>100</v>
      </c>
      <c r="P29" s="190"/>
      <c r="Q29" s="142"/>
      <c r="R29" s="142"/>
      <c r="S29" s="142"/>
    </row>
    <row r="30" spans="1:19" ht="15" x14ac:dyDescent="0.2">
      <c r="A30" s="51"/>
      <c r="B30" s="86" t="s">
        <v>21</v>
      </c>
      <c r="C30" s="173">
        <v>15940.892020819014</v>
      </c>
      <c r="D30" s="103">
        <v>25.211096862288347</v>
      </c>
      <c r="E30" s="173">
        <v>46288.903318236706</v>
      </c>
      <c r="F30" s="103">
        <v>73.207573558685212</v>
      </c>
      <c r="G30" s="192">
        <v>991.04920965091844</v>
      </c>
      <c r="H30" s="79">
        <v>1.567380143292628</v>
      </c>
      <c r="I30" s="192">
        <v>8.82018144623928</v>
      </c>
      <c r="J30" s="394">
        <v>1.3949435733814864E-2</v>
      </c>
      <c r="K30" s="52"/>
      <c r="L30" s="142"/>
      <c r="M30" s="167">
        <v>63229.664730152879</v>
      </c>
      <c r="N30" s="167">
        <f t="shared" si="0"/>
        <v>63229.664730152879</v>
      </c>
      <c r="O30" s="190">
        <f t="shared" si="1"/>
        <v>100</v>
      </c>
      <c r="P30" s="190"/>
      <c r="Q30" s="142"/>
      <c r="R30" s="142"/>
      <c r="S30" s="142"/>
    </row>
    <row r="31" spans="1:19" x14ac:dyDescent="0.2">
      <c r="A31" s="51"/>
      <c r="B31" s="89" t="s">
        <v>4</v>
      </c>
      <c r="C31" s="172">
        <v>30352.702324566431</v>
      </c>
      <c r="D31" s="189">
        <v>16.568921291246774</v>
      </c>
      <c r="E31" s="172">
        <v>150245.958139063</v>
      </c>
      <c r="F31" s="100">
        <v>82.016204953166465</v>
      </c>
      <c r="G31" s="193">
        <v>2591.9153803243512</v>
      </c>
      <c r="H31" s="82">
        <v>1.4148737555867545</v>
      </c>
      <c r="I31" s="193">
        <v>0</v>
      </c>
      <c r="J31" s="271">
        <v>0</v>
      </c>
      <c r="K31" s="52"/>
      <c r="L31" s="142"/>
      <c r="M31" s="167">
        <v>183190.57584395379</v>
      </c>
      <c r="N31" s="167">
        <f t="shared" si="0"/>
        <v>183190.57584395379</v>
      </c>
      <c r="O31" s="190">
        <f t="shared" si="1"/>
        <v>99.999999999999986</v>
      </c>
      <c r="P31" s="190"/>
      <c r="Q31" s="142"/>
      <c r="R31" s="142"/>
      <c r="S31" s="142"/>
    </row>
    <row r="32" spans="1:19" x14ac:dyDescent="0.2">
      <c r="A32" s="51"/>
      <c r="B32" s="89" t="s">
        <v>16</v>
      </c>
      <c r="C32" s="172">
        <v>50272.272187540046</v>
      </c>
      <c r="D32" s="189">
        <v>50.900964576027405</v>
      </c>
      <c r="E32" s="172">
        <v>48011.069878657821</v>
      </c>
      <c r="F32" s="100">
        <v>48.611484239943202</v>
      </c>
      <c r="G32" s="193">
        <v>476.54532735515238</v>
      </c>
      <c r="H32" s="82">
        <v>0.48250488332986041</v>
      </c>
      <c r="I32" s="193">
        <v>4.9839723946311887</v>
      </c>
      <c r="J32" s="194">
        <v>5.0463006995314866E-3</v>
      </c>
      <c r="K32" s="52"/>
      <c r="L32" s="142"/>
      <c r="M32" s="167">
        <v>98764.871365947649</v>
      </c>
      <c r="N32" s="167">
        <f t="shared" si="0"/>
        <v>98764.871365947649</v>
      </c>
      <c r="O32" s="190">
        <f t="shared" si="1"/>
        <v>100</v>
      </c>
      <c r="P32" s="190"/>
      <c r="Q32" s="142"/>
      <c r="R32" s="142"/>
      <c r="S32" s="142"/>
    </row>
    <row r="33" spans="1:19" x14ac:dyDescent="0.2">
      <c r="A33" s="51"/>
      <c r="B33" s="47"/>
      <c r="C33" s="47"/>
      <c r="D33" s="47"/>
      <c r="E33" s="47"/>
      <c r="F33" s="47"/>
      <c r="G33" s="47"/>
      <c r="H33" s="47"/>
      <c r="I33" s="47"/>
      <c r="J33" s="47"/>
      <c r="K33" s="52"/>
      <c r="L33" s="142"/>
      <c r="M33" s="142"/>
      <c r="N33" s="142"/>
      <c r="O33" s="142"/>
      <c r="P33" s="142"/>
      <c r="Q33" s="142"/>
      <c r="R33" s="142"/>
      <c r="S33" s="142"/>
    </row>
    <row r="34" spans="1:19" x14ac:dyDescent="0.2">
      <c r="A34" s="211" t="s">
        <v>247</v>
      </c>
      <c r="B34" s="212"/>
      <c r="C34" s="212"/>
      <c r="D34" s="54"/>
      <c r="E34" s="54"/>
      <c r="F34" s="54"/>
      <c r="G34" s="54"/>
      <c r="H34" s="54"/>
      <c r="I34" s="54"/>
      <c r="J34" s="54"/>
      <c r="K34" s="55"/>
      <c r="L34" s="142"/>
      <c r="M34" s="142"/>
      <c r="N34" s="142"/>
      <c r="O34" s="142"/>
      <c r="P34" s="142"/>
      <c r="Q34" s="142"/>
      <c r="R34" s="142"/>
      <c r="S34" s="142"/>
    </row>
  </sheetData>
  <sortState ref="B14:Z32">
    <sortCondition ref="B14"/>
  </sortState>
  <mergeCells count="6">
    <mergeCell ref="G11:G12"/>
    <mergeCell ref="I11:I12"/>
    <mergeCell ref="C8:J8"/>
    <mergeCell ref="C9:J9"/>
    <mergeCell ref="E11:E12"/>
    <mergeCell ref="C11:C12"/>
  </mergeCells>
  <pageMargins left="0.70866141732283472" right="0.70866141732283472" top="0.74803149606299213" bottom="0.74803149606299213" header="0.31496062992125984" footer="0.31496062992125984"/>
  <pageSetup scale="72" orientation="portrait" horizontalDpi="4294967294" r:id="rId1"/>
  <headerFooter>
    <oddFooter>&amp;CPágina 27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</sheetPr>
  <dimension ref="A1:U39"/>
  <sheetViews>
    <sheetView showGridLines="0" zoomScaleNormal="100" zoomScaleSheetLayoutView="80" workbookViewId="0">
      <selection activeCell="A9" sqref="A9"/>
    </sheetView>
  </sheetViews>
  <sheetFormatPr baseColWidth="10" defaultColWidth="11.42578125" defaultRowHeight="14.25" x14ac:dyDescent="0.2"/>
  <cols>
    <col min="1" max="1" width="1.85546875" style="14" customWidth="1"/>
    <col min="2" max="2" width="20.85546875" style="14" customWidth="1"/>
    <col min="3" max="3" width="9.28515625" style="14" customWidth="1"/>
    <col min="4" max="4" width="11.7109375" style="14" customWidth="1"/>
    <col min="5" max="5" width="10.42578125" style="14" customWidth="1"/>
    <col min="6" max="6" width="10.85546875" style="14" customWidth="1"/>
    <col min="7" max="7" width="10.28515625" style="14" customWidth="1"/>
    <col min="8" max="9" width="10.7109375" style="14" customWidth="1"/>
    <col min="10" max="10" width="10.42578125" style="14" customWidth="1"/>
    <col min="11" max="11" width="9.28515625" style="14" customWidth="1"/>
    <col min="12" max="12" width="10.85546875" style="14" customWidth="1"/>
    <col min="13" max="13" width="9.28515625" style="14" customWidth="1"/>
    <col min="14" max="14" width="10.85546875" style="14" customWidth="1"/>
    <col min="15" max="15" width="9.28515625" style="14" customWidth="1"/>
    <col min="16" max="16" width="11" style="14" customWidth="1"/>
    <col min="17" max="17" width="2.7109375" style="14" customWidth="1"/>
    <col min="18" max="18" width="12.7109375" style="14" bestFit="1" customWidth="1"/>
    <col min="19" max="16384" width="11.42578125" style="14"/>
  </cols>
  <sheetData>
    <row r="1" spans="1:21" x14ac:dyDescent="0.2">
      <c r="A1" s="48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50"/>
    </row>
    <row r="2" spans="1:21" x14ac:dyDescent="0.2">
      <c r="A2" s="51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52"/>
    </row>
    <row r="3" spans="1:21" x14ac:dyDescent="0.2">
      <c r="A3" s="51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52"/>
    </row>
    <row r="4" spans="1:21" x14ac:dyDescent="0.2">
      <c r="A4" s="51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52"/>
    </row>
    <row r="5" spans="1:21" x14ac:dyDescent="0.2">
      <c r="A5" s="51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52"/>
    </row>
    <row r="6" spans="1:21" x14ac:dyDescent="0.2">
      <c r="A6" s="51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52"/>
    </row>
    <row r="7" spans="1:21" x14ac:dyDescent="0.2">
      <c r="A7" s="51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52"/>
      <c r="R7" s="101"/>
      <c r="S7" s="242"/>
    </row>
    <row r="8" spans="1:21" ht="17.25" customHeight="1" x14ac:dyDescent="0.25">
      <c r="A8" s="51"/>
      <c r="B8" s="63"/>
      <c r="C8" s="446" t="s">
        <v>379</v>
      </c>
      <c r="D8" s="446"/>
      <c r="E8" s="446"/>
      <c r="F8" s="446"/>
      <c r="G8" s="446"/>
      <c r="H8" s="446"/>
      <c r="I8" s="446"/>
      <c r="J8" s="446"/>
      <c r="K8" s="446"/>
      <c r="L8" s="446"/>
      <c r="M8" s="446"/>
      <c r="N8" s="446"/>
      <c r="O8" s="446"/>
      <c r="P8" s="446"/>
      <c r="Q8" s="52"/>
    </row>
    <row r="9" spans="1:21" ht="15" x14ac:dyDescent="0.25">
      <c r="A9" s="51"/>
      <c r="C9" s="418" t="s">
        <v>264</v>
      </c>
      <c r="D9" s="418"/>
      <c r="E9" s="418"/>
      <c r="F9" s="418"/>
      <c r="G9" s="418"/>
      <c r="H9" s="418"/>
      <c r="I9" s="418"/>
      <c r="J9" s="418"/>
      <c r="K9" s="418"/>
      <c r="L9" s="418"/>
      <c r="M9" s="418"/>
      <c r="N9" s="418"/>
      <c r="O9" s="418"/>
      <c r="P9" s="418"/>
      <c r="Q9" s="52"/>
      <c r="R9" s="244"/>
    </row>
    <row r="10" spans="1:21" ht="15" x14ac:dyDescent="0.25">
      <c r="A10" s="51"/>
      <c r="B10" s="122"/>
      <c r="C10" s="122"/>
      <c r="D10" s="232"/>
      <c r="E10" s="122"/>
      <c r="F10" s="122"/>
      <c r="G10" s="232"/>
      <c r="H10" s="232"/>
      <c r="I10" s="232"/>
      <c r="J10" s="232"/>
      <c r="K10" s="232"/>
      <c r="L10" s="232"/>
      <c r="M10" s="232"/>
      <c r="N10" s="232"/>
      <c r="O10" s="232"/>
      <c r="P10" s="122"/>
      <c r="Q10" s="52"/>
    </row>
    <row r="11" spans="1:21" ht="15" customHeight="1" x14ac:dyDescent="0.25">
      <c r="A11" s="51"/>
      <c r="B11" s="47"/>
      <c r="C11" s="124"/>
      <c r="D11" s="234"/>
      <c r="E11" s="124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120"/>
      <c r="Q11" s="52"/>
    </row>
    <row r="12" spans="1:21" ht="48.75" customHeight="1" x14ac:dyDescent="0.2">
      <c r="A12" s="51"/>
      <c r="B12" s="47"/>
      <c r="C12" s="235" t="s">
        <v>270</v>
      </c>
      <c r="D12" s="338" t="s">
        <v>395</v>
      </c>
      <c r="E12" s="235" t="s">
        <v>271</v>
      </c>
      <c r="F12" s="233" t="s">
        <v>395</v>
      </c>
      <c r="G12" s="235" t="s">
        <v>272</v>
      </c>
      <c r="H12" s="233" t="s">
        <v>395</v>
      </c>
      <c r="I12" s="235" t="s">
        <v>273</v>
      </c>
      <c r="J12" s="233" t="s">
        <v>395</v>
      </c>
      <c r="K12" s="235" t="s">
        <v>274</v>
      </c>
      <c r="L12" s="233" t="s">
        <v>395</v>
      </c>
      <c r="M12" s="235" t="s">
        <v>275</v>
      </c>
      <c r="N12" s="233" t="s">
        <v>395</v>
      </c>
      <c r="O12" s="235" t="s">
        <v>276</v>
      </c>
      <c r="P12" s="233" t="s">
        <v>395</v>
      </c>
      <c r="Q12" s="52"/>
    </row>
    <row r="13" spans="1:21" ht="8.25" customHeight="1" x14ac:dyDescent="0.2">
      <c r="A13" s="51"/>
      <c r="B13" s="47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Q13" s="52"/>
      <c r="R13" s="147"/>
      <c r="S13" s="147"/>
      <c r="T13" s="147"/>
      <c r="U13" s="147"/>
    </row>
    <row r="14" spans="1:21" x14ac:dyDescent="0.2">
      <c r="A14" s="51"/>
      <c r="B14" s="89" t="s">
        <v>22</v>
      </c>
      <c r="C14" s="353">
        <v>0</v>
      </c>
      <c r="D14" s="354">
        <v>0</v>
      </c>
      <c r="E14" s="353">
        <v>0</v>
      </c>
      <c r="F14" s="354">
        <v>0</v>
      </c>
      <c r="G14" s="353">
        <v>1425.4972813731233</v>
      </c>
      <c r="H14" s="367">
        <v>4.2140835061571496</v>
      </c>
      <c r="I14" s="353">
        <v>32401.485010039574</v>
      </c>
      <c r="J14" s="357">
        <v>95.785916493842777</v>
      </c>
      <c r="K14" s="353">
        <v>0</v>
      </c>
      <c r="L14" s="354">
        <v>0</v>
      </c>
      <c r="M14" s="353">
        <v>0</v>
      </c>
      <c r="N14" s="352">
        <v>0</v>
      </c>
      <c r="O14" s="353">
        <v>0</v>
      </c>
      <c r="P14" s="354">
        <v>0</v>
      </c>
      <c r="Q14" s="52"/>
      <c r="R14" s="167">
        <v>33826.982291412722</v>
      </c>
      <c r="S14" s="190">
        <f t="shared" ref="S14:S32" si="0">D14+F14+H14+J14+L14+N14+P14</f>
        <v>99.999999999999929</v>
      </c>
      <c r="T14" s="243">
        <f t="shared" ref="T14:T32" si="1">C14+E14+G14+I14+K14+M14+O14</f>
        <v>33826.9822914127</v>
      </c>
      <c r="U14" s="147"/>
    </row>
    <row r="15" spans="1:21" x14ac:dyDescent="0.2">
      <c r="A15" s="51"/>
      <c r="B15" s="89" t="s">
        <v>14</v>
      </c>
      <c r="C15" s="353">
        <v>0</v>
      </c>
      <c r="D15" s="354">
        <v>0</v>
      </c>
      <c r="E15" s="353">
        <v>0</v>
      </c>
      <c r="F15" s="354">
        <v>0</v>
      </c>
      <c r="G15" s="353">
        <v>26.695463970446102</v>
      </c>
      <c r="H15" s="356">
        <v>2.7566699249471326E-2</v>
      </c>
      <c r="I15" s="353">
        <v>61164.827820727616</v>
      </c>
      <c r="J15" s="357">
        <v>63.161007991707827</v>
      </c>
      <c r="K15" s="353">
        <v>35132.013594321448</v>
      </c>
      <c r="L15" s="357">
        <v>36.278584775869447</v>
      </c>
      <c r="M15" s="351">
        <v>516.00030626054399</v>
      </c>
      <c r="N15" s="357">
        <v>0.53284053317323976</v>
      </c>
      <c r="O15" s="353">
        <v>0</v>
      </c>
      <c r="P15" s="354">
        <v>0</v>
      </c>
      <c r="Q15" s="52"/>
      <c r="R15" s="167">
        <v>96839.53718528006</v>
      </c>
      <c r="S15" s="190">
        <f t="shared" si="0"/>
        <v>99.999999999999986</v>
      </c>
      <c r="T15" s="243">
        <f t="shared" si="1"/>
        <v>96839.53718528006</v>
      </c>
      <c r="U15" s="147"/>
    </row>
    <row r="16" spans="1:21" x14ac:dyDescent="0.2">
      <c r="A16" s="51"/>
      <c r="B16" s="89" t="s">
        <v>18</v>
      </c>
      <c r="C16" s="353">
        <v>92.301976286198595</v>
      </c>
      <c r="D16" s="372">
        <v>4.1491893555886443E-2</v>
      </c>
      <c r="E16" s="353">
        <v>15922.375105980083</v>
      </c>
      <c r="F16" s="357">
        <v>7.1574793914028589</v>
      </c>
      <c r="G16" s="353">
        <v>198120.01742218094</v>
      </c>
      <c r="H16" s="355">
        <v>89.059573856607088</v>
      </c>
      <c r="I16" s="353">
        <v>8323.1602133058077</v>
      </c>
      <c r="J16" s="357">
        <v>3.7414548584341749</v>
      </c>
      <c r="K16" s="353">
        <v>0</v>
      </c>
      <c r="L16" s="354">
        <v>0</v>
      </c>
      <c r="M16" s="353">
        <v>0</v>
      </c>
      <c r="N16" s="354">
        <v>0</v>
      </c>
      <c r="O16" s="353">
        <v>0</v>
      </c>
      <c r="P16" s="354">
        <v>0</v>
      </c>
      <c r="Q16" s="52"/>
      <c r="R16" s="167">
        <v>222457.85471775301</v>
      </c>
      <c r="S16" s="190">
        <f t="shared" si="0"/>
        <v>100.00000000000001</v>
      </c>
      <c r="T16" s="243">
        <f t="shared" si="1"/>
        <v>222457.85471775304</v>
      </c>
      <c r="U16" s="147"/>
    </row>
    <row r="17" spans="1:21" x14ac:dyDescent="0.2">
      <c r="A17" s="51"/>
      <c r="B17" s="90" t="s">
        <v>6</v>
      </c>
      <c r="C17" s="353">
        <v>0</v>
      </c>
      <c r="D17" s="354">
        <v>0</v>
      </c>
      <c r="E17" s="353">
        <v>2285.5793237723428</v>
      </c>
      <c r="F17" s="355">
        <v>3.9136528800352464</v>
      </c>
      <c r="G17" s="353">
        <v>9981.2457870626058</v>
      </c>
      <c r="H17" s="355">
        <v>17.0911291131229</v>
      </c>
      <c r="I17" s="353">
        <v>4829.0773974373942</v>
      </c>
      <c r="J17" s="357">
        <v>8.2689462876312128</v>
      </c>
      <c r="K17" s="353">
        <v>15452.496141944035</v>
      </c>
      <c r="L17" s="357">
        <v>26.459683722478644</v>
      </c>
      <c r="M17" s="353">
        <v>6236.139486828084</v>
      </c>
      <c r="N17" s="357">
        <v>10.678292811401564</v>
      </c>
      <c r="O17" s="353">
        <v>19615.616241280448</v>
      </c>
      <c r="P17" s="357">
        <v>33.588295185330438</v>
      </c>
      <c r="Q17" s="52"/>
      <c r="R17" s="167">
        <v>58400.154378324907</v>
      </c>
      <c r="S17" s="190">
        <f t="shared" si="0"/>
        <v>100</v>
      </c>
      <c r="T17" s="243">
        <f t="shared" si="1"/>
        <v>58400.154378324907</v>
      </c>
      <c r="U17" s="147"/>
    </row>
    <row r="18" spans="1:21" x14ac:dyDescent="0.2">
      <c r="A18" s="51"/>
      <c r="B18" s="89" t="s">
        <v>11</v>
      </c>
      <c r="C18" s="353">
        <v>168.44470681719829</v>
      </c>
      <c r="D18" s="372">
        <v>7.416727480817123E-2</v>
      </c>
      <c r="E18" s="353">
        <v>123920.27696444944</v>
      </c>
      <c r="F18" s="357">
        <v>54.562885409638916</v>
      </c>
      <c r="G18" s="353">
        <v>89836.271802268559</v>
      </c>
      <c r="H18" s="355">
        <v>39.555481346951595</v>
      </c>
      <c r="I18" s="353">
        <v>13187.387765540356</v>
      </c>
      <c r="J18" s="357">
        <v>5.8064906335714266</v>
      </c>
      <c r="K18" s="353">
        <v>2.2151282163764217</v>
      </c>
      <c r="L18" s="376">
        <v>9.7533502989569846E-4</v>
      </c>
      <c r="M18" s="353">
        <v>0</v>
      </c>
      <c r="N18" s="354">
        <v>0</v>
      </c>
      <c r="O18" s="353">
        <v>0</v>
      </c>
      <c r="P18" s="354">
        <v>0</v>
      </c>
      <c r="Q18" s="52"/>
      <c r="R18" s="167">
        <v>227114.59636729193</v>
      </c>
      <c r="S18" s="190">
        <f t="shared" si="0"/>
        <v>100</v>
      </c>
      <c r="T18" s="243">
        <f t="shared" si="1"/>
        <v>227114.59636729193</v>
      </c>
      <c r="U18" s="147"/>
    </row>
    <row r="19" spans="1:21" x14ac:dyDescent="0.2">
      <c r="A19" s="51"/>
      <c r="B19" s="90" t="s">
        <v>7</v>
      </c>
      <c r="C19" s="353">
        <v>0</v>
      </c>
      <c r="D19" s="354">
        <v>0</v>
      </c>
      <c r="E19" s="353">
        <v>2889.7953155287178</v>
      </c>
      <c r="F19" s="355">
        <v>1.0141222871756039</v>
      </c>
      <c r="G19" s="353">
        <v>61909.754204240307</v>
      </c>
      <c r="H19" s="355">
        <v>21.726127520072001</v>
      </c>
      <c r="I19" s="353">
        <v>211376.46189703359</v>
      </c>
      <c r="J19" s="357">
        <v>74.178811157387088</v>
      </c>
      <c r="K19" s="353">
        <v>8779.299404438143</v>
      </c>
      <c r="L19" s="357">
        <v>3.0809390353653052</v>
      </c>
      <c r="M19" s="353">
        <v>0</v>
      </c>
      <c r="N19" s="354">
        <v>0</v>
      </c>
      <c r="O19" s="353">
        <v>0</v>
      </c>
      <c r="P19" s="354">
        <v>0</v>
      </c>
      <c r="Q19" s="52"/>
      <c r="R19" s="167">
        <v>284955.31082124077</v>
      </c>
      <c r="S19" s="190">
        <f t="shared" si="0"/>
        <v>100</v>
      </c>
      <c r="T19" s="243">
        <f t="shared" si="1"/>
        <v>284955.31082124071</v>
      </c>
      <c r="U19" s="147"/>
    </row>
    <row r="20" spans="1:21" x14ac:dyDescent="0.2">
      <c r="A20" s="51"/>
      <c r="B20" s="89" t="s">
        <v>10</v>
      </c>
      <c r="C20" s="353">
        <v>5.2997149853446155</v>
      </c>
      <c r="D20" s="376">
        <v>3.7578854144730616E-3</v>
      </c>
      <c r="E20" s="353">
        <v>25.357506941895878</v>
      </c>
      <c r="F20" s="372">
        <v>1.7980326441678188E-2</v>
      </c>
      <c r="G20" s="353">
        <v>26279.348072543296</v>
      </c>
      <c r="H20" s="355">
        <v>18.633979203930657</v>
      </c>
      <c r="I20" s="353">
        <v>74420.257000984493</v>
      </c>
      <c r="J20" s="357">
        <v>52.769403467675581</v>
      </c>
      <c r="K20" s="353">
        <v>37454.227735911336</v>
      </c>
      <c r="L20" s="357">
        <v>26.557785939120915</v>
      </c>
      <c r="M20" s="353">
        <v>2844.6899679325616</v>
      </c>
      <c r="N20" s="357">
        <v>2.0170931774166898</v>
      </c>
      <c r="O20" s="353">
        <v>0</v>
      </c>
      <c r="P20" s="354">
        <v>0</v>
      </c>
      <c r="Q20" s="52"/>
      <c r="R20" s="167">
        <v>141029.17999929894</v>
      </c>
      <c r="S20" s="190">
        <f t="shared" si="0"/>
        <v>99.999999999999986</v>
      </c>
      <c r="T20" s="243">
        <f t="shared" si="1"/>
        <v>141029.17999929891</v>
      </c>
      <c r="U20" s="147"/>
    </row>
    <row r="21" spans="1:21" x14ac:dyDescent="0.2">
      <c r="A21" s="51"/>
      <c r="B21" s="89" t="s">
        <v>9</v>
      </c>
      <c r="C21" s="353">
        <v>19.001366582925911</v>
      </c>
      <c r="D21" s="376">
        <v>4.8902035048276208E-3</v>
      </c>
      <c r="E21" s="353">
        <v>2591.78136027659</v>
      </c>
      <c r="F21" s="357">
        <v>0.66702246054030023</v>
      </c>
      <c r="G21" s="353">
        <v>206259.92438021293</v>
      </c>
      <c r="H21" s="355">
        <v>53.083182238899816</v>
      </c>
      <c r="I21" s="353">
        <v>172150.11563374577</v>
      </c>
      <c r="J21" s="357">
        <v>44.304660675568741</v>
      </c>
      <c r="K21" s="353">
        <v>7539.0104883657477</v>
      </c>
      <c r="L21" s="357">
        <v>1.940244421486309</v>
      </c>
      <c r="M21" s="353">
        <v>0</v>
      </c>
      <c r="N21" s="354">
        <v>0</v>
      </c>
      <c r="O21" s="353">
        <v>0</v>
      </c>
      <c r="P21" s="354">
        <v>0</v>
      </c>
      <c r="Q21" s="52"/>
      <c r="R21" s="167">
        <v>388559.83322918398</v>
      </c>
      <c r="S21" s="190">
        <f t="shared" si="0"/>
        <v>100</v>
      </c>
      <c r="T21" s="243">
        <f t="shared" si="1"/>
        <v>388559.83322918403</v>
      </c>
      <c r="U21" s="147"/>
    </row>
    <row r="22" spans="1:21" x14ac:dyDescent="0.2">
      <c r="A22" s="51"/>
      <c r="B22" s="89" t="s">
        <v>15</v>
      </c>
      <c r="C22" s="353">
        <v>0</v>
      </c>
      <c r="D22" s="354">
        <v>0</v>
      </c>
      <c r="E22" s="353">
        <v>1044.4812938513105</v>
      </c>
      <c r="F22" s="357">
        <v>10.334834422415144</v>
      </c>
      <c r="G22" s="353">
        <v>6318.1710912763574</v>
      </c>
      <c r="H22" s="355">
        <v>62.516439945095549</v>
      </c>
      <c r="I22" s="353">
        <v>2743.7629782955046</v>
      </c>
      <c r="J22" s="357">
        <v>27.148725632489313</v>
      </c>
      <c r="K22" s="353">
        <v>0</v>
      </c>
      <c r="L22" s="354">
        <v>0</v>
      </c>
      <c r="M22" s="353">
        <v>0</v>
      </c>
      <c r="N22" s="354">
        <v>0</v>
      </c>
      <c r="O22" s="353">
        <v>0</v>
      </c>
      <c r="P22" s="354">
        <v>0</v>
      </c>
      <c r="Q22" s="52"/>
      <c r="R22" s="167">
        <v>10106.415363423172</v>
      </c>
      <c r="S22" s="190">
        <f t="shared" si="0"/>
        <v>100.00000000000001</v>
      </c>
      <c r="T22" s="243">
        <f t="shared" si="1"/>
        <v>10106.415363423173</v>
      </c>
      <c r="U22" s="147"/>
    </row>
    <row r="23" spans="1:21" x14ac:dyDescent="0.2">
      <c r="A23" s="51"/>
      <c r="B23" s="89" t="s">
        <v>19</v>
      </c>
      <c r="C23" s="353">
        <v>0</v>
      </c>
      <c r="D23" s="354">
        <v>0</v>
      </c>
      <c r="E23" s="353">
        <v>0</v>
      </c>
      <c r="F23" s="354">
        <v>0</v>
      </c>
      <c r="G23" s="353">
        <v>2155.6482336466565</v>
      </c>
      <c r="H23" s="355">
        <v>6.156565273854647</v>
      </c>
      <c r="I23" s="353">
        <v>29874.931548353106</v>
      </c>
      <c r="J23" s="357">
        <v>85.323274576311874</v>
      </c>
      <c r="K23" s="353">
        <v>2983.2329164725738</v>
      </c>
      <c r="L23" s="357">
        <v>8.5201601498334778</v>
      </c>
      <c r="M23" s="353">
        <v>0</v>
      </c>
      <c r="N23" s="354">
        <v>0</v>
      </c>
      <c r="O23" s="353">
        <v>0</v>
      </c>
      <c r="P23" s="354">
        <v>0</v>
      </c>
      <c r="Q23" s="52"/>
      <c r="R23" s="167">
        <v>35013.812698472335</v>
      </c>
      <c r="S23" s="190">
        <f t="shared" si="0"/>
        <v>100</v>
      </c>
      <c r="T23" s="243">
        <f t="shared" si="1"/>
        <v>35013.812698472335</v>
      </c>
      <c r="U23" s="147"/>
    </row>
    <row r="24" spans="1:21" x14ac:dyDescent="0.2">
      <c r="A24" s="51"/>
      <c r="B24" s="89" t="s">
        <v>8</v>
      </c>
      <c r="C24" s="353">
        <v>0</v>
      </c>
      <c r="D24" s="354">
        <v>0</v>
      </c>
      <c r="E24" s="353">
        <v>1783.0855308866326</v>
      </c>
      <c r="F24" s="357">
        <v>2.3517790792132702</v>
      </c>
      <c r="G24" s="353">
        <v>585.15420588272968</v>
      </c>
      <c r="H24" s="355">
        <v>0.77178205737801664</v>
      </c>
      <c r="I24" s="353">
        <v>73450.341466152124</v>
      </c>
      <c r="J24" s="357">
        <v>96.876438863408708</v>
      </c>
      <c r="K24" s="353">
        <v>0</v>
      </c>
      <c r="L24" s="354">
        <v>0</v>
      </c>
      <c r="M24" s="353">
        <v>0</v>
      </c>
      <c r="N24" s="354">
        <v>0</v>
      </c>
      <c r="O24" s="353">
        <v>0</v>
      </c>
      <c r="P24" s="354">
        <v>0</v>
      </c>
      <c r="Q24" s="52"/>
      <c r="R24" s="167">
        <v>75818.581202921487</v>
      </c>
      <c r="S24" s="190">
        <f t="shared" si="0"/>
        <v>100</v>
      </c>
      <c r="T24" s="243">
        <f t="shared" si="1"/>
        <v>75818.581202921487</v>
      </c>
      <c r="U24" s="147"/>
    </row>
    <row r="25" spans="1:21" x14ac:dyDescent="0.2">
      <c r="A25" s="51"/>
      <c r="B25" s="89" t="s">
        <v>17</v>
      </c>
      <c r="C25" s="353">
        <v>9.1975006524988352</v>
      </c>
      <c r="D25" s="372">
        <v>8.1801434922499985E-3</v>
      </c>
      <c r="E25" s="353">
        <v>5956.4490453947574</v>
      </c>
      <c r="F25" s="357">
        <v>5.2975922195087675</v>
      </c>
      <c r="G25" s="353">
        <v>59370.71783719385</v>
      </c>
      <c r="H25" s="355">
        <v>52.803583222816599</v>
      </c>
      <c r="I25" s="353">
        <v>47100.546548855593</v>
      </c>
      <c r="J25" s="357">
        <v>41.89064441418239</v>
      </c>
      <c r="K25" s="353">
        <v>0</v>
      </c>
      <c r="L25" s="354">
        <v>0</v>
      </c>
      <c r="M25" s="353">
        <v>0</v>
      </c>
      <c r="N25" s="354">
        <v>0</v>
      </c>
      <c r="O25" s="353">
        <v>0</v>
      </c>
      <c r="P25" s="354">
        <v>0</v>
      </c>
      <c r="Q25" s="52"/>
      <c r="R25" s="243">
        <v>112436.9109320967</v>
      </c>
      <c r="S25" s="190">
        <f t="shared" si="0"/>
        <v>100</v>
      </c>
      <c r="T25" s="243">
        <f t="shared" si="1"/>
        <v>112436.9109320967</v>
      </c>
      <c r="U25" s="147"/>
    </row>
    <row r="26" spans="1:21" x14ac:dyDescent="0.2">
      <c r="A26" s="51"/>
      <c r="B26" s="89" t="s">
        <v>20</v>
      </c>
      <c r="C26" s="353">
        <v>0</v>
      </c>
      <c r="D26" s="364">
        <v>0</v>
      </c>
      <c r="E26" s="353">
        <v>6955.0736222149935</v>
      </c>
      <c r="F26" s="357">
        <v>5.8351051920723744</v>
      </c>
      <c r="G26" s="353">
        <v>96749.637515063587</v>
      </c>
      <c r="H26" s="355">
        <v>81.170141807280586</v>
      </c>
      <c r="I26" s="353">
        <v>15488.917653925024</v>
      </c>
      <c r="J26" s="357">
        <v>12.994753000647039</v>
      </c>
      <c r="K26" s="353">
        <v>0</v>
      </c>
      <c r="L26" s="354">
        <v>0</v>
      </c>
      <c r="M26" s="353">
        <v>0</v>
      </c>
      <c r="N26" s="354">
        <v>0</v>
      </c>
      <c r="O26" s="353">
        <v>0</v>
      </c>
      <c r="P26" s="354">
        <v>0</v>
      </c>
      <c r="Q26" s="52"/>
      <c r="R26" s="167">
        <v>119193.62879120361</v>
      </c>
      <c r="S26" s="190">
        <f t="shared" si="0"/>
        <v>100</v>
      </c>
      <c r="T26" s="243">
        <f t="shared" si="1"/>
        <v>119193.62879120361</v>
      </c>
      <c r="U26" s="147"/>
    </row>
    <row r="27" spans="1:21" x14ac:dyDescent="0.2">
      <c r="A27" s="51"/>
      <c r="B27" s="87" t="s">
        <v>105</v>
      </c>
      <c r="C27" s="353">
        <v>8.1777098163610376</v>
      </c>
      <c r="D27" s="372">
        <v>2.3366241071769944E-2</v>
      </c>
      <c r="E27" s="353">
        <v>2203.1950519791467</v>
      </c>
      <c r="F27" s="357">
        <v>6.2952083002113026</v>
      </c>
      <c r="G27" s="353">
        <v>24429.001697550953</v>
      </c>
      <c r="H27" s="355">
        <v>69.801198089180502</v>
      </c>
      <c r="I27" s="353">
        <v>5590.8943054891461</v>
      </c>
      <c r="J27" s="357">
        <v>15.974910712468551</v>
      </c>
      <c r="K27" s="353">
        <v>2754.7890984459341</v>
      </c>
      <c r="L27" s="357">
        <v>7.8712827456152974</v>
      </c>
      <c r="M27" s="353">
        <v>11.911177793634431</v>
      </c>
      <c r="N27" s="372">
        <v>3.4033911452561551E-2</v>
      </c>
      <c r="O27" s="353">
        <v>0</v>
      </c>
      <c r="P27" s="354">
        <v>0</v>
      </c>
      <c r="Q27" s="52"/>
      <c r="R27" s="167">
        <v>34997.969041075179</v>
      </c>
      <c r="S27" s="190">
        <f t="shared" si="0"/>
        <v>100</v>
      </c>
      <c r="T27" s="243">
        <f t="shared" si="1"/>
        <v>34997.969041075179</v>
      </c>
      <c r="U27" s="147"/>
    </row>
    <row r="28" spans="1:21" x14ac:dyDescent="0.2">
      <c r="A28" s="51"/>
      <c r="B28" s="89" t="s">
        <v>5</v>
      </c>
      <c r="C28" s="353">
        <v>28.356338926470052</v>
      </c>
      <c r="D28" s="356">
        <v>6.4414551335426461E-3</v>
      </c>
      <c r="E28" s="353">
        <v>703.63459987089823</v>
      </c>
      <c r="F28" s="355">
        <v>0.15983835985419448</v>
      </c>
      <c r="G28" s="353">
        <v>185135.0319585111</v>
      </c>
      <c r="H28" s="355">
        <v>42.055464391932581</v>
      </c>
      <c r="I28" s="353">
        <v>139484.38495260672</v>
      </c>
      <c r="J28" s="357">
        <v>31.685416436579988</v>
      </c>
      <c r="K28" s="353">
        <v>60163.064980293915</v>
      </c>
      <c r="L28" s="357">
        <v>13.66670375791057</v>
      </c>
      <c r="M28" s="353">
        <v>50465.176760908063</v>
      </c>
      <c r="N28" s="355">
        <v>11.463721489386028</v>
      </c>
      <c r="O28" s="353">
        <v>4236.7043008759292</v>
      </c>
      <c r="P28" s="357">
        <v>0.96241410920308579</v>
      </c>
      <c r="Q28" s="52"/>
      <c r="R28" s="243">
        <v>440216.35389199312</v>
      </c>
      <c r="S28" s="190">
        <f t="shared" si="0"/>
        <v>99.999999999999986</v>
      </c>
      <c r="T28" s="243">
        <f t="shared" si="1"/>
        <v>440216.35389199312</v>
      </c>
      <c r="U28" s="147"/>
    </row>
    <row r="29" spans="1:21" x14ac:dyDescent="0.2">
      <c r="A29" s="51"/>
      <c r="B29" s="90" t="s">
        <v>12</v>
      </c>
      <c r="C29" s="353">
        <v>0</v>
      </c>
      <c r="D29" s="354">
        <v>0</v>
      </c>
      <c r="E29" s="353">
        <v>279.40278326984185</v>
      </c>
      <c r="F29" s="355">
        <v>0.48637211498409388</v>
      </c>
      <c r="G29" s="353">
        <v>15.809429014332357</v>
      </c>
      <c r="H29" s="356">
        <v>2.7520360879746797E-2</v>
      </c>
      <c r="I29" s="353">
        <v>5683.7823766159527</v>
      </c>
      <c r="J29" s="357">
        <v>9.8940791615314154</v>
      </c>
      <c r="K29" s="353">
        <v>46129.80369423698</v>
      </c>
      <c r="L29" s="357">
        <v>80.300739756406116</v>
      </c>
      <c r="M29" s="353">
        <v>5337.5015070922909</v>
      </c>
      <c r="N29" s="357">
        <v>9.2912886061986288</v>
      </c>
      <c r="O29" s="353">
        <v>0</v>
      </c>
      <c r="P29" s="354">
        <v>0</v>
      </c>
      <c r="Q29" s="52"/>
      <c r="R29" s="243">
        <v>57446.299790229401</v>
      </c>
      <c r="S29" s="190">
        <f t="shared" si="0"/>
        <v>100</v>
      </c>
      <c r="T29" s="243">
        <f t="shared" si="1"/>
        <v>57446.299790229394</v>
      </c>
      <c r="U29" s="147"/>
    </row>
    <row r="30" spans="1:21" ht="15" x14ac:dyDescent="0.2">
      <c r="A30" s="51"/>
      <c r="B30" s="86" t="s">
        <v>21</v>
      </c>
      <c r="C30" s="240">
        <v>0</v>
      </c>
      <c r="D30" s="268">
        <v>0</v>
      </c>
      <c r="E30" s="240">
        <v>0</v>
      </c>
      <c r="F30" s="268">
        <v>0</v>
      </c>
      <c r="G30" s="240">
        <v>33894.43185204325</v>
      </c>
      <c r="H30" s="315">
        <v>53.605268977299701</v>
      </c>
      <c r="I30" s="240">
        <v>29335.232878109626</v>
      </c>
      <c r="J30" s="312">
        <v>46.394731022700299</v>
      </c>
      <c r="K30" s="240">
        <v>0</v>
      </c>
      <c r="L30" s="268">
        <v>0</v>
      </c>
      <c r="M30" s="240">
        <v>0</v>
      </c>
      <c r="N30" s="268">
        <v>0</v>
      </c>
      <c r="O30" s="240">
        <v>0</v>
      </c>
      <c r="P30" s="268">
        <v>0</v>
      </c>
      <c r="Q30" s="52"/>
      <c r="R30" s="243">
        <v>63229.664730152879</v>
      </c>
      <c r="S30" s="190">
        <f t="shared" si="0"/>
        <v>100</v>
      </c>
      <c r="T30" s="243">
        <f t="shared" si="1"/>
        <v>63229.664730152872</v>
      </c>
      <c r="U30" s="147"/>
    </row>
    <row r="31" spans="1:21" x14ac:dyDescent="0.2">
      <c r="A31" s="51"/>
      <c r="B31" s="89" t="s">
        <v>4</v>
      </c>
      <c r="C31" s="239">
        <v>0</v>
      </c>
      <c r="D31" s="269">
        <v>0</v>
      </c>
      <c r="E31" s="239">
        <v>5785.8455983938047</v>
      </c>
      <c r="F31" s="311">
        <v>3.1583751356960246</v>
      </c>
      <c r="G31" s="239">
        <v>15690.69582132002</v>
      </c>
      <c r="H31" s="313">
        <v>8.5652309072305872</v>
      </c>
      <c r="I31" s="239">
        <v>60708.016358246845</v>
      </c>
      <c r="J31" s="311">
        <v>33.139268261244737</v>
      </c>
      <c r="K31" s="239">
        <v>50741.188304263393</v>
      </c>
      <c r="L31" s="311">
        <v>27.698580055496947</v>
      </c>
      <c r="M31" s="239">
        <v>22818.002759595409</v>
      </c>
      <c r="N31" s="311">
        <v>12.455882435258211</v>
      </c>
      <c r="O31" s="239">
        <v>27446.827002134327</v>
      </c>
      <c r="P31" s="311">
        <v>14.982663205073498</v>
      </c>
      <c r="Q31" s="52"/>
      <c r="R31" s="243">
        <v>183190.57584395379</v>
      </c>
      <c r="S31" s="190">
        <f t="shared" si="0"/>
        <v>100</v>
      </c>
      <c r="T31" s="243">
        <f t="shared" si="1"/>
        <v>183190.57584395379</v>
      </c>
      <c r="U31" s="147"/>
    </row>
    <row r="32" spans="1:21" x14ac:dyDescent="0.2">
      <c r="A32" s="51"/>
      <c r="B32" s="89" t="s">
        <v>16</v>
      </c>
      <c r="C32" s="239">
        <v>20.099952118956207</v>
      </c>
      <c r="D32" s="314">
        <v>2.0351317063413206E-2</v>
      </c>
      <c r="E32" s="239">
        <v>44884.415116920638</v>
      </c>
      <c r="F32" s="311">
        <v>45.445728320359031</v>
      </c>
      <c r="G32" s="239">
        <v>53756.717555932795</v>
      </c>
      <c r="H32" s="313">
        <v>54.428985541581078</v>
      </c>
      <c r="I32" s="239">
        <v>103.63874097527844</v>
      </c>
      <c r="J32" s="311">
        <v>0.10493482099649776</v>
      </c>
      <c r="K32" s="239">
        <v>0</v>
      </c>
      <c r="L32" s="269">
        <v>0</v>
      </c>
      <c r="M32" s="239">
        <v>0</v>
      </c>
      <c r="N32" s="269">
        <v>0</v>
      </c>
      <c r="O32" s="239">
        <v>0</v>
      </c>
      <c r="P32" s="269">
        <v>0</v>
      </c>
      <c r="Q32" s="52"/>
      <c r="R32" s="243">
        <v>98764.871365947649</v>
      </c>
      <c r="S32" s="190">
        <f t="shared" si="0"/>
        <v>100.00000000000003</v>
      </c>
      <c r="T32" s="243">
        <f t="shared" si="1"/>
        <v>98764.871365947663</v>
      </c>
      <c r="U32" s="147"/>
    </row>
    <row r="33" spans="1:21" x14ac:dyDescent="0.2">
      <c r="A33" s="51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52"/>
      <c r="R33" s="147"/>
      <c r="S33" s="147"/>
      <c r="T33" s="147"/>
      <c r="U33" s="147"/>
    </row>
    <row r="34" spans="1:21" x14ac:dyDescent="0.2">
      <c r="A34" s="211" t="s">
        <v>247</v>
      </c>
      <c r="B34" s="212"/>
      <c r="C34" s="212"/>
      <c r="D34" s="212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5"/>
      <c r="R34" s="147"/>
      <c r="S34" s="147"/>
      <c r="T34" s="147"/>
      <c r="U34" s="147"/>
    </row>
    <row r="39" spans="1:21" x14ac:dyDescent="0.2">
      <c r="B39" s="238"/>
    </row>
  </sheetData>
  <sortState ref="B14:BG32">
    <sortCondition ref="B14"/>
  </sortState>
  <mergeCells count="2">
    <mergeCell ref="C8:P8"/>
    <mergeCell ref="C9:P9"/>
  </mergeCells>
  <pageMargins left="0.70866141732283472" right="0.70866141732283472" top="0.74803149606299213" bottom="0.74803149606299213" header="0.31496062992125984" footer="0.31496062992125984"/>
  <pageSetup scale="52" orientation="portrait" horizontalDpi="4294967294" r:id="rId1"/>
  <headerFooter>
    <oddFooter>&amp;CPágina 27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</sheetPr>
  <dimension ref="A1:Z35"/>
  <sheetViews>
    <sheetView showGridLines="0" topLeftCell="D1" zoomScaleNormal="100" zoomScaleSheetLayoutView="80" workbookViewId="0">
      <selection activeCell="A9" sqref="A9"/>
    </sheetView>
  </sheetViews>
  <sheetFormatPr baseColWidth="10" defaultColWidth="11.42578125" defaultRowHeight="14.25" x14ac:dyDescent="0.2"/>
  <cols>
    <col min="1" max="1" width="1.85546875" style="14" customWidth="1"/>
    <col min="2" max="2" width="18.7109375" style="14" customWidth="1"/>
    <col min="3" max="3" width="15.5703125" style="14" customWidth="1"/>
    <col min="4" max="4" width="11.140625" style="14" customWidth="1"/>
    <col min="5" max="5" width="13.42578125" style="14" customWidth="1"/>
    <col min="6" max="6" width="10.85546875" style="14" customWidth="1"/>
    <col min="7" max="7" width="12.140625" style="14" customWidth="1"/>
    <col min="8" max="8" width="10.42578125" style="14" customWidth="1"/>
    <col min="9" max="9" width="12.140625" style="14" customWidth="1"/>
    <col min="10" max="10" width="10.85546875" style="14" customWidth="1"/>
    <col min="11" max="11" width="15.5703125" style="14" customWidth="1"/>
    <col min="12" max="12" width="10.42578125" style="14" customWidth="1"/>
    <col min="13" max="13" width="14.42578125" style="14" customWidth="1"/>
    <col min="14" max="14" width="11" style="14" customWidth="1"/>
    <col min="15" max="15" width="15.5703125" style="14" customWidth="1"/>
    <col min="16" max="16" width="11.140625" style="14" customWidth="1"/>
    <col min="17" max="17" width="15.5703125" style="14" customWidth="1"/>
    <col min="18" max="18" width="11.140625" style="14" customWidth="1"/>
    <col min="19" max="19" width="9.5703125" style="14" customWidth="1"/>
    <col min="20" max="20" width="10.85546875" style="14" customWidth="1"/>
    <col min="21" max="21" width="1.85546875" style="14" customWidth="1"/>
    <col min="22" max="16384" width="11.42578125" style="14"/>
  </cols>
  <sheetData>
    <row r="1" spans="1:26" x14ac:dyDescent="0.2">
      <c r="A1" s="48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50"/>
    </row>
    <row r="2" spans="1:26" x14ac:dyDescent="0.2">
      <c r="A2" s="51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52"/>
    </row>
    <row r="3" spans="1:26" x14ac:dyDescent="0.2">
      <c r="A3" s="51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52"/>
    </row>
    <row r="4" spans="1:26" x14ac:dyDescent="0.2">
      <c r="A4" s="51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52"/>
    </row>
    <row r="5" spans="1:26" ht="15.75" x14ac:dyDescent="0.25">
      <c r="A5" s="51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52"/>
      <c r="Z5" s="196"/>
    </row>
    <row r="6" spans="1:26" x14ac:dyDescent="0.2">
      <c r="A6" s="51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52"/>
    </row>
    <row r="7" spans="1:26" ht="7.15" customHeight="1" x14ac:dyDescent="0.2">
      <c r="A7" s="51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52"/>
    </row>
    <row r="8" spans="1:26" ht="17.25" customHeight="1" x14ac:dyDescent="0.25">
      <c r="A8" s="51"/>
      <c r="B8" s="63"/>
      <c r="C8" s="418" t="s">
        <v>173</v>
      </c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18"/>
      <c r="P8" s="418"/>
      <c r="Q8" s="418"/>
      <c r="R8" s="418"/>
      <c r="S8" s="418"/>
      <c r="T8" s="418"/>
      <c r="U8" s="52"/>
    </row>
    <row r="9" spans="1:26" ht="15" x14ac:dyDescent="0.25">
      <c r="A9" s="51"/>
      <c r="C9" s="451" t="s">
        <v>380</v>
      </c>
      <c r="D9" s="451"/>
      <c r="E9" s="451"/>
      <c r="F9" s="451"/>
      <c r="G9" s="451"/>
      <c r="H9" s="451"/>
      <c r="I9" s="451"/>
      <c r="J9" s="451"/>
      <c r="K9" s="451"/>
      <c r="L9" s="451"/>
      <c r="M9" s="451"/>
      <c r="N9" s="451"/>
      <c r="O9" s="451"/>
      <c r="P9" s="451"/>
      <c r="Q9" s="451"/>
      <c r="R9" s="451"/>
      <c r="S9" s="451"/>
      <c r="T9" s="451"/>
      <c r="U9" s="52"/>
    </row>
    <row r="10" spans="1:26" ht="15" x14ac:dyDescent="0.25">
      <c r="A10" s="51"/>
      <c r="B10" s="122"/>
      <c r="C10" s="418" t="s">
        <v>264</v>
      </c>
      <c r="D10" s="418"/>
      <c r="E10" s="418"/>
      <c r="F10" s="418"/>
      <c r="G10" s="418"/>
      <c r="H10" s="418"/>
      <c r="I10" s="418"/>
      <c r="J10" s="418"/>
      <c r="K10" s="418"/>
      <c r="L10" s="418"/>
      <c r="M10" s="418"/>
      <c r="N10" s="418"/>
      <c r="O10" s="418"/>
      <c r="P10" s="418"/>
      <c r="Q10" s="418"/>
      <c r="R10" s="418"/>
      <c r="S10" s="418"/>
      <c r="T10" s="418"/>
      <c r="U10" s="52"/>
    </row>
    <row r="11" spans="1:26" ht="8.4499999999999993" customHeight="1" x14ac:dyDescent="0.25">
      <c r="A11" s="51"/>
      <c r="B11" s="47"/>
      <c r="C11" s="124"/>
      <c r="D11" s="124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32"/>
      <c r="U11" s="52"/>
    </row>
    <row r="12" spans="1:26" ht="75" x14ac:dyDescent="0.2">
      <c r="A12" s="51"/>
      <c r="B12" s="47"/>
      <c r="C12" s="237" t="s">
        <v>278</v>
      </c>
      <c r="D12" s="338" t="s">
        <v>395</v>
      </c>
      <c r="E12" s="237" t="s">
        <v>279</v>
      </c>
      <c r="F12" s="237" t="s">
        <v>395</v>
      </c>
      <c r="G12" s="288" t="s">
        <v>280</v>
      </c>
      <c r="H12" s="237" t="s">
        <v>395</v>
      </c>
      <c r="I12" s="237" t="s">
        <v>281</v>
      </c>
      <c r="J12" s="237" t="s">
        <v>395</v>
      </c>
      <c r="K12" s="237" t="s">
        <v>282</v>
      </c>
      <c r="L12" s="237" t="s">
        <v>395</v>
      </c>
      <c r="M12" s="237" t="s">
        <v>283</v>
      </c>
      <c r="N12" s="237" t="s">
        <v>395</v>
      </c>
      <c r="O12" s="237" t="s">
        <v>284</v>
      </c>
      <c r="P12" s="237" t="s">
        <v>395</v>
      </c>
      <c r="Q12" s="237" t="s">
        <v>368</v>
      </c>
      <c r="R12" s="237" t="s">
        <v>395</v>
      </c>
      <c r="S12" s="237" t="s">
        <v>285</v>
      </c>
      <c r="T12" s="335" t="s">
        <v>395</v>
      </c>
      <c r="U12" s="52"/>
      <c r="V12" s="147"/>
      <c r="W12" s="147"/>
      <c r="X12" s="147"/>
      <c r="Y12" s="147"/>
    </row>
    <row r="13" spans="1:26" x14ac:dyDescent="0.2">
      <c r="A13" s="51"/>
      <c r="B13" s="47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2"/>
      <c r="V13" s="147"/>
      <c r="W13" s="147"/>
      <c r="X13" s="147"/>
      <c r="Y13" s="147"/>
    </row>
    <row r="14" spans="1:26" x14ac:dyDescent="0.2">
      <c r="A14" s="51"/>
      <c r="B14" s="89" t="s">
        <v>22</v>
      </c>
      <c r="C14" s="358">
        <v>33706.3654201229</v>
      </c>
      <c r="D14" s="359">
        <v>99.643429998423358</v>
      </c>
      <c r="E14" s="358">
        <v>19.872690703590063</v>
      </c>
      <c r="F14" s="359">
        <v>5.8748044777955026E-2</v>
      </c>
      <c r="G14" s="358">
        <v>100.74418058623661</v>
      </c>
      <c r="H14" s="360">
        <v>0.29782195679870449</v>
      </c>
      <c r="I14" s="358">
        <v>0</v>
      </c>
      <c r="J14" s="349">
        <v>0</v>
      </c>
      <c r="K14" s="358">
        <v>0</v>
      </c>
      <c r="L14" s="349">
        <v>0</v>
      </c>
      <c r="M14" s="358">
        <v>0</v>
      </c>
      <c r="N14" s="349">
        <v>0</v>
      </c>
      <c r="O14" s="358">
        <v>0</v>
      </c>
      <c r="P14" s="361">
        <v>0</v>
      </c>
      <c r="Q14" s="358">
        <v>0</v>
      </c>
      <c r="R14" s="349">
        <v>0</v>
      </c>
      <c r="S14" s="358">
        <v>0</v>
      </c>
      <c r="T14" s="354">
        <v>0</v>
      </c>
      <c r="U14" s="52"/>
      <c r="V14" s="243">
        <v>33826.982291412722</v>
      </c>
      <c r="W14" s="243">
        <f t="shared" ref="W14:W32" si="0">C14+E14+G14+I14+K14+M14+O14+Q14+S14</f>
        <v>33826.982291412729</v>
      </c>
      <c r="X14" s="190">
        <f t="shared" ref="X14:X32" si="1">D14+F14+H14+J14+L14+N14+P14+R14+T14</f>
        <v>100.00000000000001</v>
      </c>
      <c r="Y14" s="147"/>
    </row>
    <row r="15" spans="1:26" x14ac:dyDescent="0.2">
      <c r="A15" s="51"/>
      <c r="B15" s="89" t="s">
        <v>14</v>
      </c>
      <c r="C15" s="358">
        <v>95786.817887133046</v>
      </c>
      <c r="D15" s="359">
        <v>98.912924071360564</v>
      </c>
      <c r="E15" s="358">
        <v>848.18500848984399</v>
      </c>
      <c r="F15" s="359">
        <v>0.87586644168593886</v>
      </c>
      <c r="G15" s="358">
        <v>85.970297342647697</v>
      </c>
      <c r="H15" s="360">
        <v>8.8776030783959056E-2</v>
      </c>
      <c r="I15" s="358">
        <v>36.513943861808173</v>
      </c>
      <c r="J15" s="370">
        <v>3.7705615829149601E-2</v>
      </c>
      <c r="K15" s="358">
        <v>0</v>
      </c>
      <c r="L15" s="349">
        <v>0</v>
      </c>
      <c r="M15" s="358">
        <v>82.050048452719366</v>
      </c>
      <c r="N15" s="363">
        <v>8.4727840340392754E-2</v>
      </c>
      <c r="O15" s="358">
        <v>0</v>
      </c>
      <c r="P15" s="361">
        <v>0</v>
      </c>
      <c r="Q15" s="358">
        <v>0</v>
      </c>
      <c r="R15" s="349">
        <v>0</v>
      </c>
      <c r="S15" s="358">
        <v>0</v>
      </c>
      <c r="T15" s="354">
        <v>0</v>
      </c>
      <c r="U15" s="52"/>
      <c r="V15" s="243">
        <v>96839.53718528006</v>
      </c>
      <c r="W15" s="243">
        <f t="shared" si="0"/>
        <v>96839.53718528006</v>
      </c>
      <c r="X15" s="190">
        <f t="shared" si="1"/>
        <v>100.00000000000001</v>
      </c>
      <c r="Y15" s="147"/>
    </row>
    <row r="16" spans="1:26" x14ac:dyDescent="0.2">
      <c r="A16" s="51"/>
      <c r="B16" s="89" t="s">
        <v>18</v>
      </c>
      <c r="C16" s="358">
        <v>222044.0840221745</v>
      </c>
      <c r="D16" s="359">
        <v>99.814000410952673</v>
      </c>
      <c r="E16" s="358">
        <v>0</v>
      </c>
      <c r="F16" s="348">
        <v>0</v>
      </c>
      <c r="G16" s="358">
        <v>108.92857086240228</v>
      </c>
      <c r="H16" s="360">
        <v>4.8965936042405497E-2</v>
      </c>
      <c r="I16" s="358">
        <v>0</v>
      </c>
      <c r="J16" s="349">
        <v>0</v>
      </c>
      <c r="K16" s="358">
        <v>23.88884415027923</v>
      </c>
      <c r="L16" s="362">
        <v>1.0738593240768497E-2</v>
      </c>
      <c r="M16" s="358">
        <v>280.95328056583122</v>
      </c>
      <c r="N16" s="363">
        <v>0.12629505976414959</v>
      </c>
      <c r="O16" s="358">
        <v>0</v>
      </c>
      <c r="P16" s="361">
        <v>0</v>
      </c>
      <c r="Q16" s="358">
        <v>0</v>
      </c>
      <c r="R16" s="349">
        <v>0</v>
      </c>
      <c r="S16" s="358">
        <v>0</v>
      </c>
      <c r="T16" s="354">
        <v>0</v>
      </c>
      <c r="U16" s="52"/>
      <c r="V16" s="243">
        <v>222457.85471775301</v>
      </c>
      <c r="W16" s="243">
        <f t="shared" si="0"/>
        <v>222457.85471775301</v>
      </c>
      <c r="X16" s="190">
        <f t="shared" si="1"/>
        <v>100</v>
      </c>
      <c r="Y16" s="147"/>
    </row>
    <row r="17" spans="1:25" x14ac:dyDescent="0.2">
      <c r="A17" s="51"/>
      <c r="B17" s="90" t="s">
        <v>6</v>
      </c>
      <c r="C17" s="358">
        <v>56362.331219976593</v>
      </c>
      <c r="D17" s="359">
        <v>96.510586007792057</v>
      </c>
      <c r="E17" s="358">
        <v>365.88629251432729</v>
      </c>
      <c r="F17" s="359">
        <v>0.62651596799566889</v>
      </c>
      <c r="G17" s="358">
        <v>3.4164715916142292</v>
      </c>
      <c r="H17" s="360">
        <v>5.8501071238302154E-3</v>
      </c>
      <c r="I17" s="358">
        <v>133.11444985695056</v>
      </c>
      <c r="J17" s="363">
        <v>0.22793509927151101</v>
      </c>
      <c r="K17" s="358">
        <v>776.7449665115364</v>
      </c>
      <c r="L17" s="363">
        <v>1.3300392349644605</v>
      </c>
      <c r="M17" s="358">
        <v>758.66097787387901</v>
      </c>
      <c r="N17" s="363">
        <v>1.29907358285247</v>
      </c>
      <c r="O17" s="358">
        <v>0</v>
      </c>
      <c r="P17" s="361">
        <v>0</v>
      </c>
      <c r="Q17" s="358">
        <v>0</v>
      </c>
      <c r="R17" s="349">
        <v>0</v>
      </c>
      <c r="S17" s="358">
        <v>0</v>
      </c>
      <c r="T17" s="354">
        <v>0</v>
      </c>
      <c r="U17" s="52"/>
      <c r="V17" s="243">
        <v>58400.154378324907</v>
      </c>
      <c r="W17" s="243">
        <f t="shared" si="0"/>
        <v>58400.154378324893</v>
      </c>
      <c r="X17" s="190">
        <f t="shared" si="1"/>
        <v>100</v>
      </c>
      <c r="Y17" s="147"/>
    </row>
    <row r="18" spans="1:25" x14ac:dyDescent="0.2">
      <c r="A18" s="51"/>
      <c r="B18" s="89" t="s">
        <v>11</v>
      </c>
      <c r="C18" s="358">
        <v>225007.00646391683</v>
      </c>
      <c r="D18" s="359">
        <v>99.072014772680362</v>
      </c>
      <c r="E18" s="358">
        <v>287.65002998159844</v>
      </c>
      <c r="F18" s="359">
        <v>0.12665413609806392</v>
      </c>
      <c r="G18" s="358">
        <v>47.155410676292867</v>
      </c>
      <c r="H18" s="360">
        <v>2.0762826973935517E-2</v>
      </c>
      <c r="I18" s="358">
        <v>197.87614528153341</v>
      </c>
      <c r="J18" s="363">
        <v>8.7126124188656812E-2</v>
      </c>
      <c r="K18" s="358">
        <v>647.02052646621792</v>
      </c>
      <c r="L18" s="363">
        <v>0.28488724935135828</v>
      </c>
      <c r="M18" s="358">
        <v>724.37849202079474</v>
      </c>
      <c r="N18" s="363">
        <v>0.31894845316296744</v>
      </c>
      <c r="O18" s="358">
        <v>17.933035954339225</v>
      </c>
      <c r="P18" s="360">
        <v>7.8960296877342677E-3</v>
      </c>
      <c r="Q18" s="358">
        <v>128.22616528696861</v>
      </c>
      <c r="R18" s="363">
        <v>5.6458795400186432E-2</v>
      </c>
      <c r="S18" s="358">
        <v>57.350097707358358</v>
      </c>
      <c r="T18" s="356">
        <v>2.5251612456740218E-2</v>
      </c>
      <c r="U18" s="52"/>
      <c r="V18" s="243">
        <v>227114.59636729193</v>
      </c>
      <c r="W18" s="243">
        <f t="shared" si="0"/>
        <v>227114.59636729193</v>
      </c>
      <c r="X18" s="190">
        <f t="shared" si="1"/>
        <v>100.00000000000001</v>
      </c>
      <c r="Y18" s="147"/>
    </row>
    <row r="19" spans="1:25" x14ac:dyDescent="0.2">
      <c r="A19" s="51"/>
      <c r="B19" s="90" t="s">
        <v>7</v>
      </c>
      <c r="C19" s="358">
        <v>282420.18649494345</v>
      </c>
      <c r="D19" s="359">
        <v>99.110343190659933</v>
      </c>
      <c r="E19" s="358">
        <v>297.99217595761434</v>
      </c>
      <c r="F19" s="359">
        <v>0.10457505603204986</v>
      </c>
      <c r="G19" s="358">
        <v>128.77285754388978</v>
      </c>
      <c r="H19" s="360">
        <v>4.5190544851670462E-2</v>
      </c>
      <c r="I19" s="358">
        <v>106.95956648577263</v>
      </c>
      <c r="J19" s="362">
        <v>3.7535558181918185E-2</v>
      </c>
      <c r="K19" s="358">
        <v>346.12413125102051</v>
      </c>
      <c r="L19" s="363">
        <v>0.1214661099852785</v>
      </c>
      <c r="M19" s="358">
        <v>1655.275595059022</v>
      </c>
      <c r="N19" s="363">
        <v>0.58088954028914919</v>
      </c>
      <c r="O19" s="358">
        <v>0</v>
      </c>
      <c r="P19" s="358">
        <v>0</v>
      </c>
      <c r="Q19" s="358">
        <v>0</v>
      </c>
      <c r="R19" s="349">
        <v>0</v>
      </c>
      <c r="S19" s="358">
        <v>0</v>
      </c>
      <c r="T19" s="354">
        <v>0</v>
      </c>
      <c r="U19" s="52"/>
      <c r="V19" s="243">
        <v>284955.31082124077</v>
      </c>
      <c r="W19" s="243">
        <f t="shared" si="0"/>
        <v>284955.31082124077</v>
      </c>
      <c r="X19" s="190">
        <f t="shared" si="1"/>
        <v>99.999999999999986</v>
      </c>
      <c r="Y19" s="147"/>
    </row>
    <row r="20" spans="1:25" x14ac:dyDescent="0.2">
      <c r="A20" s="51"/>
      <c r="B20" s="89" t="s">
        <v>10</v>
      </c>
      <c r="C20" s="358">
        <v>139964.84853989401</v>
      </c>
      <c r="D20" s="359">
        <v>99.245311176445739</v>
      </c>
      <c r="E20" s="358">
        <v>559.43037503366975</v>
      </c>
      <c r="F20" s="359">
        <v>0.39667703877768468</v>
      </c>
      <c r="G20" s="358">
        <v>186.07584093072504</v>
      </c>
      <c r="H20" s="360">
        <v>0.1319413761972168</v>
      </c>
      <c r="I20" s="358">
        <v>68.177833114451971</v>
      </c>
      <c r="J20" s="362">
        <v>4.8343068515885067E-2</v>
      </c>
      <c r="K20" s="358">
        <v>103.27711835133395</v>
      </c>
      <c r="L20" s="363">
        <v>7.3231028041038995E-2</v>
      </c>
      <c r="M20" s="358">
        <v>147.37029197473251</v>
      </c>
      <c r="N20" s="363">
        <v>0.10449631202242336</v>
      </c>
      <c r="O20" s="358">
        <v>0</v>
      </c>
      <c r="P20" s="358">
        <v>0</v>
      </c>
      <c r="Q20" s="358">
        <v>0</v>
      </c>
      <c r="R20" s="349">
        <v>0</v>
      </c>
      <c r="S20" s="358">
        <v>0</v>
      </c>
      <c r="T20" s="354">
        <v>0</v>
      </c>
      <c r="U20" s="52"/>
      <c r="V20" s="243">
        <v>141029.17999929894</v>
      </c>
      <c r="W20" s="243">
        <f t="shared" si="0"/>
        <v>141029.17999929894</v>
      </c>
      <c r="X20" s="190">
        <f t="shared" si="1"/>
        <v>99.999999999999986</v>
      </c>
      <c r="Y20" s="147"/>
    </row>
    <row r="21" spans="1:25" x14ac:dyDescent="0.2">
      <c r="A21" s="51"/>
      <c r="B21" s="89" t="s">
        <v>9</v>
      </c>
      <c r="C21" s="358">
        <v>385672.24911794427</v>
      </c>
      <c r="D21" s="359">
        <v>99.256849559759686</v>
      </c>
      <c r="E21" s="358">
        <v>256.92549203767339</v>
      </c>
      <c r="F21" s="359">
        <v>6.6122504197733481E-2</v>
      </c>
      <c r="G21" s="358">
        <v>314.2925724130389</v>
      </c>
      <c r="H21" s="360">
        <v>8.0886531631708808E-2</v>
      </c>
      <c r="I21" s="358">
        <v>225.31722899822236</v>
      </c>
      <c r="J21" s="363">
        <v>5.7987781991177573E-2</v>
      </c>
      <c r="K21" s="358">
        <v>809.75264416245739</v>
      </c>
      <c r="L21" s="363">
        <v>0.20839844340905961</v>
      </c>
      <c r="M21" s="358">
        <v>1224.2363906715345</v>
      </c>
      <c r="N21" s="363">
        <v>0.3150702378311564</v>
      </c>
      <c r="O21" s="358">
        <v>0</v>
      </c>
      <c r="P21" s="358">
        <v>0</v>
      </c>
      <c r="Q21" s="358">
        <v>0</v>
      </c>
      <c r="R21" s="349">
        <v>0</v>
      </c>
      <c r="S21" s="358">
        <v>57.059782956770292</v>
      </c>
      <c r="T21" s="356">
        <v>1.4684941179474607E-2</v>
      </c>
      <c r="U21" s="52"/>
      <c r="V21" s="243">
        <v>388559.83322918398</v>
      </c>
      <c r="W21" s="243">
        <f t="shared" si="0"/>
        <v>388559.83322918398</v>
      </c>
      <c r="X21" s="190">
        <f t="shared" si="1"/>
        <v>99.999999999999986</v>
      </c>
      <c r="Y21" s="147"/>
    </row>
    <row r="22" spans="1:25" x14ac:dyDescent="0.2">
      <c r="A22" s="51"/>
      <c r="B22" s="89" t="s">
        <v>15</v>
      </c>
      <c r="C22" s="358">
        <v>9378.3195019036229</v>
      </c>
      <c r="D22" s="359">
        <v>92.79570613973921</v>
      </c>
      <c r="E22" s="358">
        <v>559.8728816305088</v>
      </c>
      <c r="F22" s="359">
        <v>5.5397770772096262</v>
      </c>
      <c r="G22" s="358">
        <v>41.68430868454594</v>
      </c>
      <c r="H22" s="360">
        <v>0.41245394321916073</v>
      </c>
      <c r="I22" s="358">
        <v>59.555211490740895</v>
      </c>
      <c r="J22" s="363">
        <v>0.58928125699524769</v>
      </c>
      <c r="K22" s="358">
        <v>66.983459713751643</v>
      </c>
      <c r="L22" s="363">
        <v>0.66278158283674071</v>
      </c>
      <c r="M22" s="358">
        <v>0</v>
      </c>
      <c r="N22" s="349">
        <v>0</v>
      </c>
      <c r="O22" s="358">
        <v>0</v>
      </c>
      <c r="P22" s="358">
        <v>0</v>
      </c>
      <c r="Q22" s="358">
        <v>0</v>
      </c>
      <c r="R22" s="349">
        <v>0</v>
      </c>
      <c r="S22" s="358">
        <v>0</v>
      </c>
      <c r="T22" s="354">
        <v>0</v>
      </c>
      <c r="U22" s="52"/>
      <c r="V22" s="243">
        <v>10106.415363423172</v>
      </c>
      <c r="W22" s="243">
        <f t="shared" si="0"/>
        <v>10106.41536342317</v>
      </c>
      <c r="X22" s="190">
        <f t="shared" si="1"/>
        <v>99.999999999999986</v>
      </c>
      <c r="Y22" s="147"/>
    </row>
    <row r="23" spans="1:25" x14ac:dyDescent="0.2">
      <c r="A23" s="51"/>
      <c r="B23" s="89" t="s">
        <v>19</v>
      </c>
      <c r="C23" s="358">
        <v>34759.570711449429</v>
      </c>
      <c r="D23" s="359">
        <v>99.273880884631566</v>
      </c>
      <c r="E23" s="358">
        <v>34.662757430265721</v>
      </c>
      <c r="F23" s="359">
        <v>9.8997380630239301E-2</v>
      </c>
      <c r="G23" s="358">
        <v>116.44175182517526</v>
      </c>
      <c r="H23" s="360">
        <v>0.33255947539313718</v>
      </c>
      <c r="I23" s="358">
        <v>0</v>
      </c>
      <c r="J23" s="349">
        <v>0</v>
      </c>
      <c r="K23" s="358">
        <v>103.13747776746618</v>
      </c>
      <c r="L23" s="363">
        <v>0.29456225934505587</v>
      </c>
      <c r="M23" s="358">
        <v>0</v>
      </c>
      <c r="N23" s="349">
        <v>0</v>
      </c>
      <c r="O23" s="358">
        <v>0</v>
      </c>
      <c r="P23" s="358">
        <v>0</v>
      </c>
      <c r="Q23" s="358">
        <v>0</v>
      </c>
      <c r="R23" s="349">
        <v>0</v>
      </c>
      <c r="S23" s="358">
        <v>0</v>
      </c>
      <c r="T23" s="354">
        <v>0</v>
      </c>
      <c r="U23" s="52"/>
      <c r="V23" s="243">
        <v>35013.812698472335</v>
      </c>
      <c r="W23" s="243">
        <f t="shared" si="0"/>
        <v>35013.812698472335</v>
      </c>
      <c r="X23" s="190">
        <f t="shared" si="1"/>
        <v>100</v>
      </c>
      <c r="Y23" s="147"/>
    </row>
    <row r="24" spans="1:25" x14ac:dyDescent="0.2">
      <c r="A24" s="51"/>
      <c r="B24" s="89" t="s">
        <v>8</v>
      </c>
      <c r="C24" s="358">
        <v>74962.63358471221</v>
      </c>
      <c r="D24" s="359">
        <v>98.871058249008371</v>
      </c>
      <c r="E24" s="358">
        <v>417.75619470774274</v>
      </c>
      <c r="F24" s="359">
        <v>0.55099447665692469</v>
      </c>
      <c r="G24" s="358">
        <v>0</v>
      </c>
      <c r="H24" s="361">
        <v>0</v>
      </c>
      <c r="I24" s="358">
        <v>59.64248010107454</v>
      </c>
      <c r="J24" s="363">
        <v>7.8664727240736546E-2</v>
      </c>
      <c r="K24" s="358">
        <v>65.980386190377445</v>
      </c>
      <c r="L24" s="363">
        <v>8.7024031765758042E-2</v>
      </c>
      <c r="M24" s="358">
        <v>312.56855721007042</v>
      </c>
      <c r="N24" s="363">
        <v>0.41225851532820074</v>
      </c>
      <c r="O24" s="358">
        <v>0</v>
      </c>
      <c r="P24" s="358">
        <v>0</v>
      </c>
      <c r="Q24" s="358">
        <v>0</v>
      </c>
      <c r="R24" s="349">
        <v>0</v>
      </c>
      <c r="S24" s="358">
        <v>0</v>
      </c>
      <c r="T24" s="354">
        <v>0</v>
      </c>
      <c r="U24" s="52"/>
      <c r="V24" s="243">
        <v>75818.581202921487</v>
      </c>
      <c r="W24" s="243">
        <f t="shared" si="0"/>
        <v>75818.581202921487</v>
      </c>
      <c r="X24" s="190">
        <f t="shared" si="1"/>
        <v>100</v>
      </c>
      <c r="Y24" s="147"/>
    </row>
    <row r="25" spans="1:25" x14ac:dyDescent="0.2">
      <c r="A25" s="51"/>
      <c r="B25" s="89" t="s">
        <v>17</v>
      </c>
      <c r="C25" s="358">
        <v>111928.48741620578</v>
      </c>
      <c r="D25" s="359">
        <v>99.547814403938972</v>
      </c>
      <c r="E25" s="358">
        <v>76.963246409874202</v>
      </c>
      <c r="F25" s="359">
        <v>6.8450160869640161E-2</v>
      </c>
      <c r="G25" s="358">
        <v>59.510173909268531</v>
      </c>
      <c r="H25" s="360">
        <v>5.2927613731053258E-2</v>
      </c>
      <c r="I25" s="358">
        <v>49.458675195801483</v>
      </c>
      <c r="J25" s="362">
        <v>4.3987934910156637E-2</v>
      </c>
      <c r="K25" s="358">
        <v>322.4914203759638</v>
      </c>
      <c r="L25" s="363">
        <v>0.28681988655017743</v>
      </c>
      <c r="M25" s="358">
        <v>0</v>
      </c>
      <c r="N25" s="349">
        <v>0</v>
      </c>
      <c r="O25" s="358">
        <v>0</v>
      </c>
      <c r="P25" s="358">
        <v>0</v>
      </c>
      <c r="Q25" s="358">
        <v>0</v>
      </c>
      <c r="R25" s="349">
        <v>0</v>
      </c>
      <c r="S25" s="358">
        <v>0</v>
      </c>
      <c r="T25" s="354">
        <v>0</v>
      </c>
      <c r="U25" s="52"/>
      <c r="V25" s="243">
        <v>112436.9109320967</v>
      </c>
      <c r="W25" s="243">
        <f t="shared" si="0"/>
        <v>112436.91093209668</v>
      </c>
      <c r="X25" s="190">
        <f t="shared" si="1"/>
        <v>100.00000000000001</v>
      </c>
      <c r="Y25" s="147"/>
    </row>
    <row r="26" spans="1:25" x14ac:dyDescent="0.2">
      <c r="A26" s="51"/>
      <c r="B26" s="89" t="s">
        <v>20</v>
      </c>
      <c r="C26" s="358">
        <v>118808.2962982403</v>
      </c>
      <c r="D26" s="359">
        <v>99.676717206388346</v>
      </c>
      <c r="E26" s="358">
        <v>42.504951456757738</v>
      </c>
      <c r="F26" s="359">
        <v>3.5660422363023622E-2</v>
      </c>
      <c r="G26" s="358">
        <v>0</v>
      </c>
      <c r="H26" s="361">
        <v>0</v>
      </c>
      <c r="I26" s="358">
        <v>124.05543176786907</v>
      </c>
      <c r="J26" s="363">
        <v>0.10407891178913772</v>
      </c>
      <c r="K26" s="358">
        <v>44.339497906590516</v>
      </c>
      <c r="L26" s="362">
        <v>3.7199553664283388E-2</v>
      </c>
      <c r="M26" s="358">
        <v>159.05101290672454</v>
      </c>
      <c r="N26" s="363">
        <v>0.13343919009743443</v>
      </c>
      <c r="O26" s="358">
        <v>0</v>
      </c>
      <c r="P26" s="358">
        <v>0</v>
      </c>
      <c r="Q26" s="358">
        <v>15.381598925368268</v>
      </c>
      <c r="R26" s="362">
        <v>1.2904715697776807E-2</v>
      </c>
      <c r="S26" s="358">
        <v>0</v>
      </c>
      <c r="T26" s="354">
        <v>0</v>
      </c>
      <c r="U26" s="52"/>
      <c r="V26" s="243">
        <v>119193.62879120361</v>
      </c>
      <c r="W26" s="243">
        <f t="shared" si="0"/>
        <v>119193.62879120361</v>
      </c>
      <c r="X26" s="190">
        <f t="shared" si="1"/>
        <v>99.999999999999986</v>
      </c>
      <c r="Y26" s="147"/>
    </row>
    <row r="27" spans="1:25" x14ac:dyDescent="0.2">
      <c r="A27" s="51"/>
      <c r="B27" s="87" t="s">
        <v>105</v>
      </c>
      <c r="C27" s="358">
        <v>33922.180839551445</v>
      </c>
      <c r="D27" s="359">
        <v>96.926141056182018</v>
      </c>
      <c r="E27" s="358">
        <v>258.09316171907381</v>
      </c>
      <c r="F27" s="359">
        <v>0.73745182589356584</v>
      </c>
      <c r="G27" s="358">
        <v>310.423425439303</v>
      </c>
      <c r="H27" s="360">
        <v>0.88697554156635838</v>
      </c>
      <c r="I27" s="358">
        <v>166.47907316543035</v>
      </c>
      <c r="J27" s="363">
        <v>0.47568209735268663</v>
      </c>
      <c r="K27" s="358">
        <v>174.14314670401896</v>
      </c>
      <c r="L27" s="363">
        <v>0.49758072104023177</v>
      </c>
      <c r="M27" s="358">
        <v>166.64939449590437</v>
      </c>
      <c r="N27" s="363">
        <v>0.47616875796511854</v>
      </c>
      <c r="O27" s="358">
        <v>0</v>
      </c>
      <c r="P27" s="358">
        <v>0</v>
      </c>
      <c r="Q27" s="358">
        <v>0</v>
      </c>
      <c r="R27" s="349">
        <v>0</v>
      </c>
      <c r="S27" s="358">
        <v>0</v>
      </c>
      <c r="T27" s="354">
        <v>0</v>
      </c>
      <c r="U27" s="52"/>
      <c r="V27" s="243">
        <v>34997.969041075179</v>
      </c>
      <c r="W27" s="243">
        <f t="shared" si="0"/>
        <v>34997.969041075172</v>
      </c>
      <c r="X27" s="190">
        <f t="shared" si="1"/>
        <v>99.999999999999986</v>
      </c>
      <c r="Y27" s="147"/>
    </row>
    <row r="28" spans="1:25" x14ac:dyDescent="0.2">
      <c r="A28" s="51"/>
      <c r="B28" s="89" t="s">
        <v>5</v>
      </c>
      <c r="C28" s="358">
        <v>436644.01836051093</v>
      </c>
      <c r="D28" s="359">
        <v>99.188504584189374</v>
      </c>
      <c r="E28" s="358">
        <v>496.6914579933719</v>
      </c>
      <c r="F28" s="359">
        <v>0.11282894276918093</v>
      </c>
      <c r="G28" s="358">
        <v>457.36210844653289</v>
      </c>
      <c r="H28" s="360">
        <v>0.10389484725021063</v>
      </c>
      <c r="I28" s="358">
        <v>668.44920320043843</v>
      </c>
      <c r="J28" s="363">
        <v>0.15184560893538318</v>
      </c>
      <c r="K28" s="358">
        <v>1382.8135907041003</v>
      </c>
      <c r="L28" s="363">
        <v>0.31412135839082728</v>
      </c>
      <c r="M28" s="358">
        <v>565.98175958758725</v>
      </c>
      <c r="N28" s="363">
        <v>0.12856899898963103</v>
      </c>
      <c r="O28" s="358">
        <v>0</v>
      </c>
      <c r="P28" s="358">
        <v>0</v>
      </c>
      <c r="Q28" s="358">
        <v>1.0374115501929189</v>
      </c>
      <c r="R28" s="362">
        <v>2.3565947539682891E-4</v>
      </c>
      <c r="S28" s="358">
        <v>0</v>
      </c>
      <c r="T28" s="354">
        <v>0</v>
      </c>
      <c r="U28" s="52"/>
      <c r="V28" s="243">
        <v>440216.35389199312</v>
      </c>
      <c r="W28" s="243">
        <f t="shared" si="0"/>
        <v>440216.35389199317</v>
      </c>
      <c r="X28" s="190">
        <f t="shared" si="1"/>
        <v>100.00000000000001</v>
      </c>
      <c r="Y28" s="147"/>
    </row>
    <row r="29" spans="1:25" x14ac:dyDescent="0.2">
      <c r="A29" s="51"/>
      <c r="B29" s="90" t="s">
        <v>12</v>
      </c>
      <c r="C29" s="358">
        <v>57425.951718259523</v>
      </c>
      <c r="D29" s="359">
        <v>99.964578968455442</v>
      </c>
      <c r="E29" s="358">
        <v>5.8057992153922218</v>
      </c>
      <c r="F29" s="360">
        <v>1.010648072476843E-2</v>
      </c>
      <c r="G29" s="358">
        <v>0</v>
      </c>
      <c r="H29" s="361">
        <v>0</v>
      </c>
      <c r="I29" s="358">
        <v>9.8222811284338096</v>
      </c>
      <c r="J29" s="362">
        <v>1.7098196340409738E-2</v>
      </c>
      <c r="K29" s="358">
        <v>4.719991626049298</v>
      </c>
      <c r="L29" s="362">
        <v>8.2163544793742924E-3</v>
      </c>
      <c r="M29" s="358">
        <v>0</v>
      </c>
      <c r="N29" s="363">
        <v>0</v>
      </c>
      <c r="O29" s="358">
        <v>0</v>
      </c>
      <c r="P29" s="358">
        <v>0</v>
      </c>
      <c r="Q29" s="358">
        <v>0</v>
      </c>
      <c r="R29" s="349">
        <v>0</v>
      </c>
      <c r="S29" s="358">
        <v>0</v>
      </c>
      <c r="T29" s="354">
        <v>0</v>
      </c>
      <c r="U29" s="52"/>
      <c r="V29" s="243">
        <v>57446.299790229401</v>
      </c>
      <c r="W29" s="243">
        <f t="shared" si="0"/>
        <v>57446.299790229401</v>
      </c>
      <c r="X29" s="190">
        <f t="shared" si="1"/>
        <v>100</v>
      </c>
      <c r="Y29" s="147"/>
    </row>
    <row r="30" spans="1:25" ht="15" x14ac:dyDescent="0.2">
      <c r="A30" s="51"/>
      <c r="B30" s="86" t="s">
        <v>21</v>
      </c>
      <c r="C30" s="245">
        <v>62940.864477502655</v>
      </c>
      <c r="D30" s="317">
        <v>99.543251962693873</v>
      </c>
      <c r="E30" s="245">
        <v>0</v>
      </c>
      <c r="F30" s="245">
        <v>0</v>
      </c>
      <c r="G30" s="245">
        <v>0</v>
      </c>
      <c r="H30" s="395">
        <v>0</v>
      </c>
      <c r="I30" s="245">
        <v>52.043372529725502</v>
      </c>
      <c r="J30" s="368">
        <v>8.2308474593108388E-2</v>
      </c>
      <c r="K30" s="245">
        <v>0</v>
      </c>
      <c r="L30" s="162">
        <v>0</v>
      </c>
      <c r="M30" s="245">
        <v>36.336785621493014</v>
      </c>
      <c r="N30" s="368">
        <v>5.7467939734566986E-2</v>
      </c>
      <c r="O30" s="245">
        <v>0</v>
      </c>
      <c r="P30" s="245">
        <v>0</v>
      </c>
      <c r="Q30" s="245">
        <v>0</v>
      </c>
      <c r="R30" s="162">
        <v>0</v>
      </c>
      <c r="S30" s="245">
        <v>200.42009449900564</v>
      </c>
      <c r="T30" s="315">
        <v>0.31697162297846182</v>
      </c>
      <c r="U30" s="52"/>
      <c r="V30" s="243">
        <v>63229.664730152879</v>
      </c>
      <c r="W30" s="243">
        <f t="shared" si="0"/>
        <v>63229.664730152879</v>
      </c>
      <c r="X30" s="190">
        <f t="shared" si="1"/>
        <v>100</v>
      </c>
      <c r="Y30" s="147"/>
    </row>
    <row r="31" spans="1:25" x14ac:dyDescent="0.2">
      <c r="A31" s="51"/>
      <c r="B31" s="89" t="s">
        <v>4</v>
      </c>
      <c r="C31" s="247">
        <v>182105.61559853141</v>
      </c>
      <c r="D31" s="316">
        <v>99.407742324940031</v>
      </c>
      <c r="E31" s="247">
        <v>363.58212775065789</v>
      </c>
      <c r="F31" s="316">
        <v>0.19847206990624128</v>
      </c>
      <c r="G31" s="247">
        <v>73.525658927399064</v>
      </c>
      <c r="H31" s="249">
        <v>4.0136157981199877E-2</v>
      </c>
      <c r="I31" s="247">
        <v>156.6737186749711</v>
      </c>
      <c r="J31" s="318">
        <v>8.5524988364264767E-2</v>
      </c>
      <c r="K31" s="247">
        <v>315.8098564758987</v>
      </c>
      <c r="L31" s="318">
        <v>0.17239416111935435</v>
      </c>
      <c r="M31" s="247">
        <v>175.3688835934571</v>
      </c>
      <c r="N31" s="318">
        <v>9.5730297688916374E-2</v>
      </c>
      <c r="O31" s="247">
        <v>0</v>
      </c>
      <c r="P31" s="247">
        <v>0</v>
      </c>
      <c r="Q31" s="247">
        <v>0</v>
      </c>
      <c r="R31" s="181">
        <v>0</v>
      </c>
      <c r="S31" s="247">
        <v>0</v>
      </c>
      <c r="T31" s="269">
        <v>0</v>
      </c>
      <c r="U31" s="52"/>
      <c r="V31" s="243">
        <v>183190.57584395379</v>
      </c>
      <c r="W31" s="243">
        <f t="shared" si="0"/>
        <v>183190.57584395379</v>
      </c>
      <c r="X31" s="190">
        <f t="shared" si="1"/>
        <v>100.00000000000001</v>
      </c>
      <c r="Y31" s="147"/>
    </row>
    <row r="32" spans="1:25" x14ac:dyDescent="0.2">
      <c r="A32" s="51"/>
      <c r="B32" s="89" t="s">
        <v>16</v>
      </c>
      <c r="C32" s="247">
        <v>97597.425761315331</v>
      </c>
      <c r="D32" s="316">
        <v>98.817954614341929</v>
      </c>
      <c r="E32" s="247">
        <v>131.71010959778994</v>
      </c>
      <c r="F32" s="316">
        <v>0.13335724309281205</v>
      </c>
      <c r="G32" s="247">
        <v>89.475187100391565</v>
      </c>
      <c r="H32" s="249">
        <v>9.0594141280116128E-2</v>
      </c>
      <c r="I32" s="247">
        <v>13.641575556050521</v>
      </c>
      <c r="J32" s="318">
        <v>1.3812173668009142E-2</v>
      </c>
      <c r="K32" s="247">
        <v>249.98033657426558</v>
      </c>
      <c r="L32" s="318">
        <v>0.25310652777345116</v>
      </c>
      <c r="M32" s="247">
        <v>570.33091949058883</v>
      </c>
      <c r="N32" s="318">
        <v>0.57746333448597864</v>
      </c>
      <c r="O32" s="247">
        <v>0.59934949208556576</v>
      </c>
      <c r="P32" s="249">
        <v>6.068448060493406E-4</v>
      </c>
      <c r="Q32" s="247">
        <v>111.70812682115222</v>
      </c>
      <c r="R32" s="318">
        <v>0.11310512055166526</v>
      </c>
      <c r="S32" s="247">
        <v>0</v>
      </c>
      <c r="T32" s="269">
        <v>0</v>
      </c>
      <c r="U32" s="52"/>
      <c r="V32" s="243">
        <v>98764.871365947649</v>
      </c>
      <c r="W32" s="243">
        <f t="shared" si="0"/>
        <v>98764.871365947649</v>
      </c>
      <c r="X32" s="190">
        <f t="shared" si="1"/>
        <v>100.00000000000003</v>
      </c>
      <c r="Y32" s="147"/>
    </row>
    <row r="33" spans="1:25" x14ac:dyDescent="0.2">
      <c r="A33" s="51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52"/>
      <c r="V33" s="147"/>
      <c r="W33" s="147"/>
      <c r="X33" s="147"/>
      <c r="Y33" s="147"/>
    </row>
    <row r="34" spans="1:25" x14ac:dyDescent="0.2">
      <c r="A34" s="211" t="s">
        <v>247</v>
      </c>
      <c r="B34" s="212"/>
      <c r="C34" s="212"/>
      <c r="D34" s="212"/>
      <c r="E34" s="212"/>
      <c r="F34" s="212"/>
      <c r="G34" s="212"/>
      <c r="H34" s="212"/>
      <c r="I34" s="212"/>
      <c r="J34" s="212"/>
      <c r="K34" s="212"/>
      <c r="L34" s="212"/>
      <c r="M34" s="212"/>
      <c r="N34" s="212"/>
      <c r="O34" s="212"/>
      <c r="P34" s="212"/>
      <c r="Q34" s="212"/>
      <c r="R34" s="212"/>
      <c r="S34" s="212"/>
      <c r="T34" s="54"/>
      <c r="U34" s="55"/>
      <c r="V34" s="147"/>
      <c r="W34" s="147"/>
      <c r="X34" s="147"/>
      <c r="Y34" s="147"/>
    </row>
    <row r="35" spans="1:25" x14ac:dyDescent="0.2">
      <c r="V35" s="147"/>
      <c r="W35" s="147"/>
      <c r="X35" s="147"/>
      <c r="Y35" s="147"/>
    </row>
  </sheetData>
  <sortState ref="B14:BB32">
    <sortCondition ref="B14"/>
  </sortState>
  <mergeCells count="3">
    <mergeCell ref="C8:T8"/>
    <mergeCell ref="C9:T9"/>
    <mergeCell ref="C10:T10"/>
  </mergeCells>
  <pageMargins left="0.70866141732283472" right="0.70866141732283472" top="0.74803149606299213" bottom="0.74803149606299213" header="0.31496062992125984" footer="0.31496062992125984"/>
  <pageSetup scale="37" orientation="portrait" horizontalDpi="4294967294" r:id="rId1"/>
  <headerFooter>
    <oddFooter>&amp;CPágina 27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</sheetPr>
  <dimension ref="A1:P34"/>
  <sheetViews>
    <sheetView showGridLines="0" zoomScaleNormal="100" zoomScaleSheetLayoutView="80" workbookViewId="0">
      <selection activeCell="L1" sqref="L1"/>
    </sheetView>
  </sheetViews>
  <sheetFormatPr baseColWidth="10" defaultColWidth="11.42578125" defaultRowHeight="14.25" x14ac:dyDescent="0.2"/>
  <cols>
    <col min="1" max="1" width="1.85546875" style="14" customWidth="1"/>
    <col min="2" max="2" width="21.140625" style="14" customWidth="1"/>
    <col min="3" max="3" width="18.5703125" style="14" customWidth="1"/>
    <col min="4" max="4" width="10.5703125" style="14" customWidth="1"/>
    <col min="5" max="5" width="13.5703125" style="14" customWidth="1"/>
    <col min="6" max="6" width="10.7109375" style="14" customWidth="1"/>
    <col min="7" max="7" width="16.28515625" style="14" customWidth="1"/>
    <col min="8" max="8" width="10.42578125" style="14" customWidth="1"/>
    <col min="9" max="9" width="15.42578125" style="14" customWidth="1"/>
    <col min="10" max="10" width="10.85546875" style="14" customWidth="1"/>
    <col min="11" max="11" width="1.85546875" style="14" customWidth="1"/>
    <col min="12" max="16384" width="11.42578125" style="14"/>
  </cols>
  <sheetData>
    <row r="1" spans="1:16" x14ac:dyDescent="0.2">
      <c r="A1" s="48"/>
      <c r="B1" s="49"/>
      <c r="C1" s="49"/>
      <c r="D1" s="49"/>
      <c r="E1" s="49"/>
      <c r="F1" s="49"/>
      <c r="G1" s="49"/>
      <c r="H1" s="49"/>
      <c r="I1" s="49"/>
      <c r="J1" s="49"/>
      <c r="K1" s="50"/>
    </row>
    <row r="2" spans="1:16" x14ac:dyDescent="0.2">
      <c r="A2" s="51"/>
      <c r="B2" s="47"/>
      <c r="C2" s="47"/>
      <c r="D2" s="47"/>
      <c r="E2" s="47"/>
      <c r="F2" s="47"/>
      <c r="G2" s="47"/>
      <c r="H2" s="47"/>
      <c r="I2" s="47"/>
      <c r="J2" s="47"/>
      <c r="K2" s="52"/>
    </row>
    <row r="3" spans="1:16" x14ac:dyDescent="0.2">
      <c r="A3" s="51"/>
      <c r="B3" s="47"/>
      <c r="C3" s="47"/>
      <c r="D3" s="47"/>
      <c r="E3" s="47"/>
      <c r="F3" s="47"/>
      <c r="G3" s="47"/>
      <c r="H3" s="47"/>
      <c r="I3" s="47"/>
      <c r="J3" s="47"/>
      <c r="K3" s="52"/>
    </row>
    <row r="4" spans="1:16" x14ac:dyDescent="0.2">
      <c r="A4" s="51"/>
      <c r="B4" s="47"/>
      <c r="C4" s="47"/>
      <c r="D4" s="47"/>
      <c r="E4" s="47"/>
      <c r="F4" s="47"/>
      <c r="G4" s="47"/>
      <c r="H4" s="47"/>
      <c r="I4" s="47"/>
      <c r="J4" s="47"/>
      <c r="K4" s="52"/>
    </row>
    <row r="5" spans="1:16" ht="15.75" x14ac:dyDescent="0.25">
      <c r="A5" s="51"/>
      <c r="B5" s="47"/>
      <c r="C5" s="47"/>
      <c r="D5" s="47"/>
      <c r="E5" s="47"/>
      <c r="F5" s="47"/>
      <c r="G5" s="47"/>
      <c r="H5" s="47"/>
      <c r="I5" s="47"/>
      <c r="J5" s="47"/>
      <c r="K5" s="52"/>
      <c r="P5" s="196"/>
    </row>
    <row r="6" spans="1:16" x14ac:dyDescent="0.2">
      <c r="A6" s="51"/>
      <c r="B6" s="47"/>
      <c r="C6" s="47"/>
      <c r="D6" s="47"/>
      <c r="E6" s="47"/>
      <c r="F6" s="47"/>
      <c r="G6" s="47"/>
      <c r="H6" s="47"/>
      <c r="I6" s="47"/>
      <c r="J6" s="47"/>
      <c r="K6" s="52"/>
    </row>
    <row r="7" spans="1:16" x14ac:dyDescent="0.2">
      <c r="A7" s="51"/>
      <c r="B7" s="47"/>
      <c r="C7" s="47"/>
      <c r="D7" s="47"/>
      <c r="E7" s="47"/>
      <c r="F7" s="47"/>
      <c r="G7" s="47"/>
      <c r="H7" s="47"/>
      <c r="I7" s="47"/>
      <c r="J7" s="47"/>
      <c r="K7" s="52"/>
    </row>
    <row r="8" spans="1:16" ht="17.25" customHeight="1" x14ac:dyDescent="0.25">
      <c r="A8" s="51"/>
      <c r="B8" s="63"/>
      <c r="C8" s="446" t="s">
        <v>391</v>
      </c>
      <c r="D8" s="446"/>
      <c r="E8" s="446"/>
      <c r="F8" s="446"/>
      <c r="G8" s="446"/>
      <c r="H8" s="446"/>
      <c r="I8" s="446"/>
      <c r="J8" s="446"/>
      <c r="K8" s="52"/>
    </row>
    <row r="9" spans="1:16" ht="15" x14ac:dyDescent="0.25">
      <c r="A9" s="51"/>
      <c r="C9" s="418" t="s">
        <v>264</v>
      </c>
      <c r="D9" s="418"/>
      <c r="E9" s="418"/>
      <c r="F9" s="418"/>
      <c r="G9" s="418"/>
      <c r="H9" s="418"/>
      <c r="I9" s="418"/>
      <c r="J9" s="418"/>
      <c r="K9" s="52"/>
    </row>
    <row r="10" spans="1:16" ht="15" x14ac:dyDescent="0.25">
      <c r="A10" s="51"/>
      <c r="B10" s="122"/>
      <c r="C10" s="122"/>
      <c r="D10" s="241"/>
      <c r="E10" s="122"/>
      <c r="F10" s="241"/>
      <c r="G10" s="122"/>
      <c r="H10" s="241"/>
      <c r="I10" s="241"/>
      <c r="J10" s="122"/>
      <c r="K10" s="52"/>
    </row>
    <row r="11" spans="1:16" ht="15" customHeight="1" x14ac:dyDescent="0.2">
      <c r="A11" s="51"/>
      <c r="B11" s="47"/>
      <c r="C11" s="442" t="s">
        <v>286</v>
      </c>
      <c r="D11" s="441" t="s">
        <v>395</v>
      </c>
      <c r="E11" s="441" t="s">
        <v>287</v>
      </c>
      <c r="F11" s="441" t="s">
        <v>395</v>
      </c>
      <c r="G11" s="415" t="s">
        <v>288</v>
      </c>
      <c r="H11" s="415" t="s">
        <v>395</v>
      </c>
      <c r="I11" s="415" t="s">
        <v>289</v>
      </c>
      <c r="J11" s="441" t="s">
        <v>395</v>
      </c>
      <c r="K11" s="52"/>
    </row>
    <row r="12" spans="1:16" ht="31.5" customHeight="1" x14ac:dyDescent="0.2">
      <c r="A12" s="51"/>
      <c r="B12" s="47"/>
      <c r="C12" s="438"/>
      <c r="D12" s="444"/>
      <c r="E12" s="444"/>
      <c r="F12" s="444"/>
      <c r="G12" s="422"/>
      <c r="H12" s="422"/>
      <c r="I12" s="422"/>
      <c r="J12" s="444"/>
      <c r="K12" s="52"/>
    </row>
    <row r="13" spans="1:16" ht="8.25" customHeight="1" x14ac:dyDescent="0.2">
      <c r="A13" s="51"/>
      <c r="B13" s="47"/>
      <c r="C13" s="53"/>
      <c r="D13" s="53"/>
      <c r="E13" s="53"/>
      <c r="F13" s="53"/>
      <c r="G13" s="53"/>
      <c r="H13" s="53"/>
      <c r="I13" s="53"/>
      <c r="K13" s="52"/>
      <c r="L13" s="147"/>
      <c r="M13" s="147"/>
    </row>
    <row r="14" spans="1:16" ht="13.9" customHeight="1" x14ac:dyDescent="0.2">
      <c r="A14" s="51"/>
      <c r="B14" s="89" t="s">
        <v>22</v>
      </c>
      <c r="C14" s="358">
        <v>33614.312421794682</v>
      </c>
      <c r="D14" s="371">
        <v>99.371301088031061</v>
      </c>
      <c r="E14" s="358">
        <v>33614.312421794697</v>
      </c>
      <c r="F14" s="401">
        <v>99.371301088031089</v>
      </c>
      <c r="G14" s="364">
        <v>33614.312421794697</v>
      </c>
      <c r="H14" s="404">
        <v>99.371301088031089</v>
      </c>
      <c r="I14" s="364">
        <v>33755.332176778255</v>
      </c>
      <c r="J14" s="382">
        <v>99.788186501482116</v>
      </c>
      <c r="K14" s="52"/>
      <c r="L14" s="167">
        <v>33826.982291412722</v>
      </c>
      <c r="M14" s="190"/>
      <c r="N14" s="101"/>
    </row>
    <row r="15" spans="1:16" ht="13.9" customHeight="1" x14ac:dyDescent="0.2">
      <c r="A15" s="51"/>
      <c r="B15" s="89" t="s">
        <v>14</v>
      </c>
      <c r="C15" s="358">
        <v>96827.25961431711</v>
      </c>
      <c r="D15" s="371">
        <v>99.987321737257517</v>
      </c>
      <c r="E15" s="358">
        <v>93768.663575690836</v>
      </c>
      <c r="F15" s="401">
        <v>96.82890511577537</v>
      </c>
      <c r="G15" s="364">
        <v>93768.663575690836</v>
      </c>
      <c r="H15" s="404">
        <v>96.82890511577537</v>
      </c>
      <c r="I15" s="364">
        <v>93768.663575691287</v>
      </c>
      <c r="J15" s="382">
        <v>96.828905115775825</v>
      </c>
      <c r="K15" s="52"/>
      <c r="L15" s="167">
        <v>96839.53718528006</v>
      </c>
      <c r="M15" s="190"/>
      <c r="N15" s="101"/>
    </row>
    <row r="16" spans="1:16" x14ac:dyDescent="0.2">
      <c r="A16" s="51"/>
      <c r="B16" s="89" t="s">
        <v>18</v>
      </c>
      <c r="C16" s="358">
        <v>222363.98808025086</v>
      </c>
      <c r="D16" s="371">
        <v>99.957804754693313</v>
      </c>
      <c r="E16" s="358">
        <v>220538.22840694405</v>
      </c>
      <c r="F16" s="401">
        <v>99.137083150763758</v>
      </c>
      <c r="G16" s="364">
        <v>220538.22840694373</v>
      </c>
      <c r="H16" s="404">
        <v>99.137083150763615</v>
      </c>
      <c r="I16" s="364">
        <v>220538.22840694501</v>
      </c>
      <c r="J16" s="382">
        <v>99.137083150764198</v>
      </c>
      <c r="K16" s="52"/>
      <c r="L16" s="167">
        <v>222457.85471775301</v>
      </c>
      <c r="M16" s="190"/>
      <c r="N16" s="101"/>
    </row>
    <row r="17" spans="1:14" ht="13.9" customHeight="1" x14ac:dyDescent="0.2">
      <c r="A17" s="51"/>
      <c r="B17" s="90" t="s">
        <v>6</v>
      </c>
      <c r="C17" s="358">
        <v>58381.373255203689</v>
      </c>
      <c r="D17" s="371">
        <v>99.967840627612816</v>
      </c>
      <c r="E17" s="358">
        <v>58229.876498572477</v>
      </c>
      <c r="F17" s="401">
        <v>99.708429058852573</v>
      </c>
      <c r="G17" s="364">
        <v>58035.29755132318</v>
      </c>
      <c r="H17" s="404">
        <v>99.375246810756479</v>
      </c>
      <c r="I17" s="364">
        <v>57982.889750627881</v>
      </c>
      <c r="J17" s="382">
        <v>99.285507663226497</v>
      </c>
      <c r="K17" s="52"/>
      <c r="L17" s="167">
        <v>58400.154378324907</v>
      </c>
      <c r="M17" s="190"/>
      <c r="N17" s="101"/>
    </row>
    <row r="18" spans="1:14" x14ac:dyDescent="0.2">
      <c r="A18" s="51"/>
      <c r="B18" s="89" t="s">
        <v>11</v>
      </c>
      <c r="C18" s="358">
        <v>226636.78084873073</v>
      </c>
      <c r="D18" s="371">
        <v>99.789614790857186</v>
      </c>
      <c r="E18" s="358">
        <v>226502.40192640218</v>
      </c>
      <c r="F18" s="401">
        <v>99.730446897433353</v>
      </c>
      <c r="G18" s="364">
        <v>226007.94640281465</v>
      </c>
      <c r="H18" s="404">
        <v>99.512734988337087</v>
      </c>
      <c r="I18" s="364">
        <v>225272.18286772008</v>
      </c>
      <c r="J18" s="382">
        <v>99.188773628361488</v>
      </c>
      <c r="K18" s="52"/>
      <c r="L18" s="167">
        <v>227114.59636729193</v>
      </c>
      <c r="M18" s="190"/>
      <c r="N18" s="101"/>
    </row>
    <row r="19" spans="1:14" x14ac:dyDescent="0.2">
      <c r="A19" s="51"/>
      <c r="B19" s="90" t="s">
        <v>7</v>
      </c>
      <c r="C19" s="358">
        <v>278443.36214576237</v>
      </c>
      <c r="D19" s="371">
        <v>97.71474739084141</v>
      </c>
      <c r="E19" s="358">
        <v>278443.36214576161</v>
      </c>
      <c r="F19" s="401">
        <v>97.71474739084114</v>
      </c>
      <c r="G19" s="364">
        <v>278443.36214576161</v>
      </c>
      <c r="H19" s="404">
        <v>97.71474739084114</v>
      </c>
      <c r="I19" s="364">
        <v>284792.31453909271</v>
      </c>
      <c r="J19" s="382">
        <v>99.942799352755245</v>
      </c>
      <c r="K19" s="52"/>
      <c r="L19" s="167">
        <v>284955.31082124077</v>
      </c>
      <c r="M19" s="190"/>
      <c r="N19" s="101"/>
    </row>
    <row r="20" spans="1:14" ht="13.9" customHeight="1" x14ac:dyDescent="0.2">
      <c r="A20" s="51"/>
      <c r="B20" s="89" t="s">
        <v>10</v>
      </c>
      <c r="C20" s="358">
        <v>141021.81115871563</v>
      </c>
      <c r="D20" s="371">
        <v>99.994774953251991</v>
      </c>
      <c r="E20" s="358">
        <v>140505.19459837419</v>
      </c>
      <c r="F20" s="401">
        <v>99.628456039432862</v>
      </c>
      <c r="G20" s="364">
        <v>140505.19459837463</v>
      </c>
      <c r="H20" s="404">
        <v>99.628456039433175</v>
      </c>
      <c r="I20" s="364">
        <v>141002.90764037982</v>
      </c>
      <c r="J20" s="382">
        <v>99.981370976616873</v>
      </c>
      <c r="K20" s="52"/>
      <c r="L20" s="167">
        <v>141029.17999929894</v>
      </c>
      <c r="M20" s="190"/>
      <c r="N20" s="101"/>
    </row>
    <row r="21" spans="1:14" ht="13.9" customHeight="1" x14ac:dyDescent="0.2">
      <c r="A21" s="51"/>
      <c r="B21" s="89" t="s">
        <v>9</v>
      </c>
      <c r="C21" s="358">
        <v>388397.2304193101</v>
      </c>
      <c r="D21" s="371">
        <v>99.958152439864264</v>
      </c>
      <c r="E21" s="358">
        <v>388477.18196163687</v>
      </c>
      <c r="F21" s="362">
        <v>99.978728818452439</v>
      </c>
      <c r="G21" s="364">
        <v>388149.49254597694</v>
      </c>
      <c r="H21" s="404">
        <v>99.894394466922421</v>
      </c>
      <c r="I21" s="364">
        <v>388040.85220924189</v>
      </c>
      <c r="J21" s="382">
        <v>99.866434722387794</v>
      </c>
      <c r="K21" s="52"/>
      <c r="L21" s="167">
        <v>388559.83322918398</v>
      </c>
      <c r="M21" s="190"/>
      <c r="N21" s="101"/>
    </row>
    <row r="22" spans="1:14" x14ac:dyDescent="0.2">
      <c r="A22" s="51"/>
      <c r="B22" s="89" t="s">
        <v>15</v>
      </c>
      <c r="C22" s="358">
        <v>10063.876412828669</v>
      </c>
      <c r="D22" s="371">
        <v>99.57908962708521</v>
      </c>
      <c r="E22" s="358">
        <v>9780.8086123232297</v>
      </c>
      <c r="F22" s="401">
        <v>96.778217207672185</v>
      </c>
      <c r="G22" s="364">
        <v>9780.8086123232297</v>
      </c>
      <c r="H22" s="404">
        <v>96.778217207672185</v>
      </c>
      <c r="I22" s="364">
        <v>10024.255476267559</v>
      </c>
      <c r="J22" s="382">
        <v>99.187052142612671</v>
      </c>
      <c r="K22" s="52"/>
      <c r="L22" s="167">
        <v>10106.415363423172</v>
      </c>
      <c r="M22" s="190"/>
      <c r="N22" s="101"/>
    </row>
    <row r="23" spans="1:14" ht="13.9" customHeight="1" x14ac:dyDescent="0.2">
      <c r="A23" s="51"/>
      <c r="B23" s="89" t="s">
        <v>19</v>
      </c>
      <c r="C23" s="358">
        <v>34768.508321135094</v>
      </c>
      <c r="D23" s="371">
        <v>99.299406838524774</v>
      </c>
      <c r="E23" s="358">
        <v>34768.508321135094</v>
      </c>
      <c r="F23" s="401">
        <v>99.299406838524774</v>
      </c>
      <c r="G23" s="364">
        <v>34768.508321135094</v>
      </c>
      <c r="H23" s="404">
        <v>99.299406838524774</v>
      </c>
      <c r="I23" s="364">
        <v>34768.508321134999</v>
      </c>
      <c r="J23" s="382">
        <v>99.299406838524504</v>
      </c>
      <c r="K23" s="52"/>
      <c r="L23" s="167">
        <v>35013.812698472335</v>
      </c>
      <c r="M23" s="190"/>
      <c r="N23" s="101"/>
    </row>
    <row r="24" spans="1:14" ht="13.9" customHeight="1" x14ac:dyDescent="0.2">
      <c r="A24" s="51"/>
      <c r="B24" s="89" t="s">
        <v>8</v>
      </c>
      <c r="C24" s="358">
        <v>75794.836061517068</v>
      </c>
      <c r="D24" s="371">
        <v>99.968681633146275</v>
      </c>
      <c r="E24" s="358">
        <v>75807.128719645669</v>
      </c>
      <c r="F24" s="401">
        <v>99.984894885799619</v>
      </c>
      <c r="G24" s="373">
        <v>75807.128719645669</v>
      </c>
      <c r="H24" s="404">
        <v>99.984894885799619</v>
      </c>
      <c r="I24" s="364">
        <v>75795.780864799643</v>
      </c>
      <c r="J24" s="382">
        <v>99.969927770000311</v>
      </c>
      <c r="K24" s="52"/>
      <c r="L24" s="167">
        <v>75818.581202921487</v>
      </c>
      <c r="M24" s="190"/>
      <c r="N24" s="101"/>
    </row>
    <row r="25" spans="1:14" x14ac:dyDescent="0.2">
      <c r="A25" s="51"/>
      <c r="B25" s="89" t="s">
        <v>17</v>
      </c>
      <c r="C25" s="358">
        <v>112254.64533217454</v>
      </c>
      <c r="D25" s="371">
        <v>99.837895226388568</v>
      </c>
      <c r="E25" s="358">
        <v>106250.97383548244</v>
      </c>
      <c r="F25" s="401">
        <v>94.498303941887826</v>
      </c>
      <c r="G25" s="364">
        <v>112093.47185220159</v>
      </c>
      <c r="H25" s="404">
        <v>99.694549523774697</v>
      </c>
      <c r="I25" s="364">
        <v>105796.75892484079</v>
      </c>
      <c r="J25" s="382">
        <v>94.094330809865411</v>
      </c>
      <c r="K25" s="52"/>
      <c r="L25" s="167">
        <v>112436.9109320967</v>
      </c>
      <c r="M25" s="190"/>
      <c r="N25" s="101"/>
    </row>
    <row r="26" spans="1:14" ht="13.9" customHeight="1" x14ac:dyDescent="0.2">
      <c r="A26" s="51"/>
      <c r="B26" s="89" t="s">
        <v>20</v>
      </c>
      <c r="C26" s="358">
        <v>113858.66737472924</v>
      </c>
      <c r="D26" s="371">
        <v>95.524121993282179</v>
      </c>
      <c r="E26" s="358">
        <v>119152.0120963954</v>
      </c>
      <c r="F26" s="401">
        <v>99.965084799221017</v>
      </c>
      <c r="G26" s="364">
        <v>119152.0120963954</v>
      </c>
      <c r="H26" s="404">
        <v>99.965084799221017</v>
      </c>
      <c r="I26" s="364">
        <v>119063.15321899322</v>
      </c>
      <c r="J26" s="382">
        <v>99.890534776452739</v>
      </c>
      <c r="K26" s="52"/>
      <c r="L26" s="167">
        <v>119193.62879120361</v>
      </c>
      <c r="M26" s="190"/>
      <c r="N26" s="101"/>
    </row>
    <row r="27" spans="1:14" ht="13.9" customHeight="1" x14ac:dyDescent="0.2">
      <c r="A27" s="51"/>
      <c r="B27" s="87" t="s">
        <v>105</v>
      </c>
      <c r="C27" s="358">
        <v>34932.440337252141</v>
      </c>
      <c r="D27" s="371">
        <v>99.812764267131811</v>
      </c>
      <c r="E27" s="358">
        <v>34430.968950828239</v>
      </c>
      <c r="F27" s="401">
        <v>98.379905732296962</v>
      </c>
      <c r="G27" s="364">
        <v>34887.662852264584</v>
      </c>
      <c r="H27" s="404">
        <v>99.684821171533883</v>
      </c>
      <c r="I27" s="364">
        <v>34870.988208444556</v>
      </c>
      <c r="J27" s="382">
        <v>99.637176567355695</v>
      </c>
      <c r="K27" s="52"/>
      <c r="L27" s="167">
        <v>34997.969041075179</v>
      </c>
      <c r="M27" s="190"/>
      <c r="N27" s="101"/>
    </row>
    <row r="28" spans="1:14" x14ac:dyDescent="0.2">
      <c r="A28" s="51"/>
      <c r="B28" s="89" t="s">
        <v>5</v>
      </c>
      <c r="C28" s="358">
        <v>440211.85844194226</v>
      </c>
      <c r="D28" s="371">
        <v>99.99</v>
      </c>
      <c r="E28" s="358">
        <v>439882.18588167918</v>
      </c>
      <c r="F28" s="401">
        <v>99.924090050867136</v>
      </c>
      <c r="G28" s="364">
        <v>439033.93156175065</v>
      </c>
      <c r="H28" s="404">
        <v>99.731399726568867</v>
      </c>
      <c r="I28" s="364">
        <v>439404.63652730564</v>
      </c>
      <c r="J28" s="382">
        <v>99.815609448056392</v>
      </c>
      <c r="K28" s="52"/>
      <c r="L28" s="167">
        <v>440216.35389199312</v>
      </c>
      <c r="M28" s="190"/>
      <c r="N28" s="101"/>
    </row>
    <row r="29" spans="1:14" ht="13.9" customHeight="1" x14ac:dyDescent="0.2">
      <c r="A29" s="51"/>
      <c r="B29" s="90" t="s">
        <v>12</v>
      </c>
      <c r="C29" s="358">
        <v>57210.695269180447</v>
      </c>
      <c r="D29" s="371">
        <v>99.58986997959957</v>
      </c>
      <c r="E29" s="358">
        <v>57210.695269181044</v>
      </c>
      <c r="F29" s="401">
        <v>99.589869979600621</v>
      </c>
      <c r="G29" s="364">
        <v>57210.695269179894</v>
      </c>
      <c r="H29" s="405">
        <v>99.589869979598618</v>
      </c>
      <c r="I29" s="364">
        <v>57210.695269180469</v>
      </c>
      <c r="J29" s="408">
        <v>99.589869979599627</v>
      </c>
      <c r="K29" s="52"/>
      <c r="L29" s="167">
        <v>57446.299790229401</v>
      </c>
      <c r="M29" s="190"/>
      <c r="N29" s="101"/>
    </row>
    <row r="30" spans="1:14" ht="13.9" customHeight="1" x14ac:dyDescent="0.25">
      <c r="A30" s="51"/>
      <c r="B30" s="86" t="s">
        <v>21</v>
      </c>
      <c r="C30" s="245">
        <v>63220.844548706642</v>
      </c>
      <c r="D30" s="392">
        <v>99.986050564266193</v>
      </c>
      <c r="E30" s="245">
        <v>63220.844548706642</v>
      </c>
      <c r="F30" s="402">
        <v>99.986050564266193</v>
      </c>
      <c r="G30" s="396">
        <v>63220.844548706642</v>
      </c>
      <c r="H30" s="406">
        <v>99.986050564266193</v>
      </c>
      <c r="I30" s="246">
        <v>63220.844548706642</v>
      </c>
      <c r="J30" s="409">
        <v>99.986050564266193</v>
      </c>
      <c r="K30" s="52"/>
      <c r="L30" s="167">
        <v>63229.664730152879</v>
      </c>
      <c r="M30" s="190"/>
      <c r="N30" s="101"/>
    </row>
    <row r="31" spans="1:14" x14ac:dyDescent="0.2">
      <c r="A31" s="51"/>
      <c r="B31" s="89" t="s">
        <v>4</v>
      </c>
      <c r="C31" s="247">
        <v>183080.27094379612</v>
      </c>
      <c r="D31" s="400">
        <v>99.939786804179477</v>
      </c>
      <c r="E31" s="247">
        <v>183178.54895674475</v>
      </c>
      <c r="F31" s="403">
        <v>99.99343476750721</v>
      </c>
      <c r="G31" s="248">
        <v>183178.54895674475</v>
      </c>
      <c r="H31" s="407">
        <v>99.99343476750721</v>
      </c>
      <c r="I31" s="248">
        <v>182993.53073363411</v>
      </c>
      <c r="J31" s="410">
        <v>99.892437092131019</v>
      </c>
      <c r="K31" s="52"/>
      <c r="L31" s="167">
        <v>183190.57584395379</v>
      </c>
      <c r="M31" s="190"/>
      <c r="N31" s="101"/>
    </row>
    <row r="32" spans="1:14" x14ac:dyDescent="0.2">
      <c r="A32" s="51"/>
      <c r="B32" s="89" t="s">
        <v>16</v>
      </c>
      <c r="C32" s="247">
        <v>98494.864171584821</v>
      </c>
      <c r="D32" s="400">
        <v>99.726616163592837</v>
      </c>
      <c r="E32" s="247">
        <v>98227.617521993321</v>
      </c>
      <c r="F32" s="403">
        <v>99.456027394635413</v>
      </c>
      <c r="G32" s="248">
        <v>97217.072567147625</v>
      </c>
      <c r="H32" s="407">
        <v>98.432844818817159</v>
      </c>
      <c r="I32" s="248">
        <v>97127.665911802469</v>
      </c>
      <c r="J32" s="410">
        <v>98.342320066333173</v>
      </c>
      <c r="K32" s="52"/>
      <c r="L32" s="167">
        <v>98764.871365947649</v>
      </c>
      <c r="M32" s="190"/>
      <c r="N32" s="101"/>
    </row>
    <row r="33" spans="1:13" x14ac:dyDescent="0.2">
      <c r="A33" s="51"/>
      <c r="B33" s="47"/>
      <c r="C33" s="47"/>
      <c r="D33" s="47"/>
      <c r="E33" s="47"/>
      <c r="F33" s="47"/>
      <c r="G33" s="47"/>
      <c r="H33" s="47"/>
      <c r="I33" s="47"/>
      <c r="J33" s="47"/>
      <c r="K33" s="52"/>
      <c r="L33" s="147"/>
      <c r="M33" s="147"/>
    </row>
    <row r="34" spans="1:13" x14ac:dyDescent="0.2">
      <c r="A34" s="211" t="s">
        <v>247</v>
      </c>
      <c r="B34" s="212"/>
      <c r="C34" s="212"/>
      <c r="D34" s="212"/>
      <c r="E34" s="54"/>
      <c r="F34" s="54"/>
      <c r="G34" s="54"/>
      <c r="H34" s="54"/>
      <c r="I34" s="54"/>
      <c r="J34" s="54"/>
      <c r="K34" s="55"/>
    </row>
  </sheetData>
  <sortState ref="B14:L32">
    <sortCondition ref="B14:B32"/>
  </sortState>
  <mergeCells count="10">
    <mergeCell ref="G11:G12"/>
    <mergeCell ref="I11:I12"/>
    <mergeCell ref="C8:J8"/>
    <mergeCell ref="C9:J9"/>
    <mergeCell ref="E11:E12"/>
    <mergeCell ref="C11:C12"/>
    <mergeCell ref="D11:D12"/>
    <mergeCell ref="F11:F12"/>
    <mergeCell ref="H11:H12"/>
    <mergeCell ref="J11:J12"/>
  </mergeCells>
  <pageMargins left="0.70866141732283472" right="0.70866141732283472" top="0.74803149606299213" bottom="0.74803149606299213" header="0.31496062992125984" footer="0.31496062992125984"/>
  <pageSetup scale="70" orientation="portrait" horizontalDpi="4294967294" r:id="rId1"/>
  <headerFooter>
    <oddFooter>&amp;CPágina 27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</sheetPr>
  <dimension ref="A1:R33"/>
  <sheetViews>
    <sheetView showGridLines="0" zoomScaleNormal="100" zoomScaleSheetLayoutView="80" workbookViewId="0">
      <selection activeCell="A9" sqref="A9"/>
    </sheetView>
  </sheetViews>
  <sheetFormatPr baseColWidth="10" defaultColWidth="11.42578125" defaultRowHeight="14.25" x14ac:dyDescent="0.2"/>
  <cols>
    <col min="1" max="1" width="1.85546875" style="14" customWidth="1"/>
    <col min="2" max="2" width="21.28515625" style="14" customWidth="1"/>
    <col min="3" max="3" width="19.5703125" style="14" bestFit="1" customWidth="1"/>
    <col min="4" max="4" width="11.140625" style="14" customWidth="1"/>
    <col min="5" max="5" width="17.28515625" style="14" customWidth="1"/>
    <col min="6" max="6" width="11" style="14" customWidth="1"/>
    <col min="7" max="7" width="16.42578125" style="14" customWidth="1"/>
    <col min="8" max="8" width="11" style="14" customWidth="1"/>
    <col min="9" max="9" width="14.85546875" style="14" customWidth="1"/>
    <col min="10" max="10" width="11.7109375" style="14" customWidth="1"/>
    <col min="11" max="11" width="22.42578125" style="14" customWidth="1"/>
    <col min="12" max="12" width="10.85546875" style="14" customWidth="1"/>
    <col min="13" max="13" width="1.85546875" style="14" customWidth="1"/>
    <col min="14" max="14" width="11.42578125" style="14"/>
    <col min="15" max="15" width="12.7109375" style="14" bestFit="1" customWidth="1"/>
    <col min="16" max="16384" width="11.42578125" style="14"/>
  </cols>
  <sheetData>
    <row r="1" spans="1:18" x14ac:dyDescent="0.2">
      <c r="A1" s="48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50"/>
    </row>
    <row r="2" spans="1:18" x14ac:dyDescent="0.2">
      <c r="A2" s="51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52"/>
    </row>
    <row r="3" spans="1:18" x14ac:dyDescent="0.2">
      <c r="A3" s="51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52"/>
    </row>
    <row r="4" spans="1:18" x14ac:dyDescent="0.2">
      <c r="A4" s="51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52"/>
    </row>
    <row r="5" spans="1:18" ht="15.75" x14ac:dyDescent="0.25">
      <c r="A5" s="51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52"/>
      <c r="R5" s="196"/>
    </row>
    <row r="6" spans="1:18" x14ac:dyDescent="0.2">
      <c r="A6" s="51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52"/>
    </row>
    <row r="7" spans="1:18" x14ac:dyDescent="0.2">
      <c r="A7" s="51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52"/>
    </row>
    <row r="8" spans="1:18" ht="17.25" customHeight="1" x14ac:dyDescent="0.25">
      <c r="A8" s="51"/>
      <c r="B8" s="63"/>
      <c r="C8" s="446" t="s">
        <v>392</v>
      </c>
      <c r="D8" s="446"/>
      <c r="E8" s="446"/>
      <c r="F8" s="446"/>
      <c r="G8" s="446"/>
      <c r="H8" s="446"/>
      <c r="I8" s="446"/>
      <c r="J8" s="446"/>
      <c r="K8" s="446"/>
      <c r="L8" s="446"/>
      <c r="M8" s="52"/>
    </row>
    <row r="9" spans="1:18" ht="15" x14ac:dyDescent="0.25">
      <c r="A9" s="51"/>
      <c r="C9" s="418" t="s">
        <v>264</v>
      </c>
      <c r="D9" s="418"/>
      <c r="E9" s="418"/>
      <c r="F9" s="418"/>
      <c r="G9" s="418"/>
      <c r="H9" s="418"/>
      <c r="I9" s="418"/>
      <c r="J9" s="418"/>
      <c r="K9" s="418"/>
      <c r="L9" s="418"/>
      <c r="M9" s="52"/>
    </row>
    <row r="10" spans="1:18" ht="15" x14ac:dyDescent="0.25">
      <c r="A10" s="51"/>
      <c r="B10" s="122"/>
      <c r="C10" s="122"/>
      <c r="D10" s="122"/>
      <c r="E10" s="122"/>
      <c r="F10" s="250"/>
      <c r="G10" s="250"/>
      <c r="H10" s="250"/>
      <c r="I10" s="250"/>
      <c r="J10" s="250"/>
      <c r="K10" s="250"/>
      <c r="L10" s="250"/>
      <c r="M10" s="52"/>
    </row>
    <row r="11" spans="1:18" ht="75" x14ac:dyDescent="0.2">
      <c r="A11" s="51"/>
      <c r="B11" s="47"/>
      <c r="C11" s="252" t="s">
        <v>290</v>
      </c>
      <c r="D11" s="252" t="s">
        <v>395</v>
      </c>
      <c r="E11" s="251" t="s">
        <v>291</v>
      </c>
      <c r="F11" s="251" t="s">
        <v>395</v>
      </c>
      <c r="G11" s="251" t="s">
        <v>292</v>
      </c>
      <c r="H11" s="251" t="s">
        <v>395</v>
      </c>
      <c r="I11" s="251" t="s">
        <v>293</v>
      </c>
      <c r="J11" s="251" t="s">
        <v>395</v>
      </c>
      <c r="K11" s="254" t="s">
        <v>294</v>
      </c>
      <c r="L11" s="251" t="s">
        <v>395</v>
      </c>
      <c r="M11" s="52"/>
    </row>
    <row r="12" spans="1:18" ht="14.25" customHeight="1" x14ac:dyDescent="0.2">
      <c r="A12" s="51"/>
      <c r="B12" s="47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2"/>
    </row>
    <row r="13" spans="1:18" x14ac:dyDescent="0.2">
      <c r="A13" s="51"/>
      <c r="B13" s="89" t="s">
        <v>22</v>
      </c>
      <c r="C13" s="183">
        <v>15365.812651621729</v>
      </c>
      <c r="D13" s="349">
        <v>45.424721954942093</v>
      </c>
      <c r="E13" s="351">
        <v>1837.6989740236954</v>
      </c>
      <c r="F13" s="155">
        <v>5.4326423746353854</v>
      </c>
      <c r="G13" s="351">
        <v>15329.912209409969</v>
      </c>
      <c r="H13" s="155">
        <v>45.3185923513538</v>
      </c>
      <c r="I13" s="351">
        <v>354.89227072316868</v>
      </c>
      <c r="J13" s="155">
        <v>1.0491396118809604</v>
      </c>
      <c r="K13" s="351">
        <v>938.66618563416228</v>
      </c>
      <c r="L13" s="155">
        <v>2.7749037071877707</v>
      </c>
      <c r="M13" s="52"/>
      <c r="N13" s="167">
        <v>33826.982291412722</v>
      </c>
      <c r="O13" s="167">
        <f t="shared" ref="O13:O31" si="0">C13+E13+G13+I13+K13</f>
        <v>33826.982291412722</v>
      </c>
      <c r="P13" s="261">
        <f t="shared" ref="P13:P31" si="1">D13+F13+H13+J13+L13</f>
        <v>100.00000000000001</v>
      </c>
    </row>
    <row r="14" spans="1:18" x14ac:dyDescent="0.2">
      <c r="A14" s="51"/>
      <c r="B14" s="89" t="s">
        <v>14</v>
      </c>
      <c r="C14" s="183">
        <v>42201.266672517944</v>
      </c>
      <c r="D14" s="349">
        <v>43.578550558100645</v>
      </c>
      <c r="E14" s="351">
        <v>7434.4207418438382</v>
      </c>
      <c r="F14" s="155">
        <v>7.6770510867062418</v>
      </c>
      <c r="G14" s="351">
        <v>41067.072838666005</v>
      </c>
      <c r="H14" s="155">
        <v>42.407341084348282</v>
      </c>
      <c r="I14" s="351">
        <v>3707.689567722528</v>
      </c>
      <c r="J14" s="155">
        <v>3.828694018465538</v>
      </c>
      <c r="K14" s="351">
        <v>2429.0873645297443</v>
      </c>
      <c r="L14" s="155">
        <v>2.5083632523792914</v>
      </c>
      <c r="M14" s="52"/>
      <c r="N14" s="167">
        <v>96839.53718528006</v>
      </c>
      <c r="O14" s="167">
        <f t="shared" si="0"/>
        <v>96839.537185280045</v>
      </c>
      <c r="P14" s="261">
        <f t="shared" si="1"/>
        <v>100</v>
      </c>
    </row>
    <row r="15" spans="1:18" x14ac:dyDescent="0.2">
      <c r="A15" s="51"/>
      <c r="B15" s="89" t="s">
        <v>18</v>
      </c>
      <c r="C15" s="183">
        <v>78122.390713324668</v>
      </c>
      <c r="D15" s="349">
        <v>35.117838753072448</v>
      </c>
      <c r="E15" s="351">
        <v>36776.370910136829</v>
      </c>
      <c r="F15" s="155">
        <v>16.531837438060997</v>
      </c>
      <c r="G15" s="351">
        <v>98371.156756318189</v>
      </c>
      <c r="H15" s="155">
        <v>44.220131890208222</v>
      </c>
      <c r="I15" s="351">
        <v>5155.8907486726739</v>
      </c>
      <c r="J15" s="155">
        <v>2.3176932795716714</v>
      </c>
      <c r="K15" s="351">
        <v>4032.0455893006406</v>
      </c>
      <c r="L15" s="155">
        <v>1.8124986390866547</v>
      </c>
      <c r="M15" s="52"/>
      <c r="N15" s="167">
        <v>222457.85471775301</v>
      </c>
      <c r="O15" s="167">
        <f t="shared" si="0"/>
        <v>222457.85471775298</v>
      </c>
      <c r="P15" s="261">
        <f t="shared" si="1"/>
        <v>99.999999999999986</v>
      </c>
    </row>
    <row r="16" spans="1:18" x14ac:dyDescent="0.2">
      <c r="A16" s="51"/>
      <c r="B16" s="90" t="s">
        <v>6</v>
      </c>
      <c r="C16" s="183">
        <v>29170.490585210868</v>
      </c>
      <c r="D16" s="349">
        <v>49.949338140855041</v>
      </c>
      <c r="E16" s="351">
        <v>6002.9499802178325</v>
      </c>
      <c r="F16" s="155">
        <v>10.278996766566451</v>
      </c>
      <c r="G16" s="351">
        <v>21468.921989428964</v>
      </c>
      <c r="H16" s="155">
        <v>36.761755543230393</v>
      </c>
      <c r="I16" s="351">
        <v>1265.7956026605852</v>
      </c>
      <c r="J16" s="155">
        <v>2.1674524941502256</v>
      </c>
      <c r="K16" s="351">
        <v>491.99622080665569</v>
      </c>
      <c r="L16" s="155">
        <v>0.84245705519788661</v>
      </c>
      <c r="M16" s="52"/>
      <c r="N16" s="167">
        <v>58400.154378324907</v>
      </c>
      <c r="O16" s="167">
        <f t="shared" si="0"/>
        <v>58400.1543783249</v>
      </c>
      <c r="P16" s="261">
        <f t="shared" si="1"/>
        <v>99.999999999999986</v>
      </c>
    </row>
    <row r="17" spans="1:16" x14ac:dyDescent="0.2">
      <c r="A17" s="51"/>
      <c r="B17" s="89" t="s">
        <v>11</v>
      </c>
      <c r="C17" s="183">
        <v>86058.891929568694</v>
      </c>
      <c r="D17" s="349">
        <v>37.892276985312478</v>
      </c>
      <c r="E17" s="351">
        <v>21269.724481340138</v>
      </c>
      <c r="F17" s="155">
        <v>9.3651948494505977</v>
      </c>
      <c r="G17" s="351">
        <v>103798.45153154552</v>
      </c>
      <c r="H17" s="155">
        <v>45.703117805639252</v>
      </c>
      <c r="I17" s="351">
        <v>10237.959862751657</v>
      </c>
      <c r="J17" s="155">
        <v>4.5078387855770963</v>
      </c>
      <c r="K17" s="351">
        <v>5749.5685620859504</v>
      </c>
      <c r="L17" s="155">
        <v>2.5315715740205849</v>
      </c>
      <c r="M17" s="52"/>
      <c r="N17" s="167">
        <v>227114.59636729193</v>
      </c>
      <c r="O17" s="167">
        <f t="shared" si="0"/>
        <v>227114.59636729196</v>
      </c>
      <c r="P17" s="261">
        <f t="shared" si="1"/>
        <v>100.00000000000001</v>
      </c>
    </row>
    <row r="18" spans="1:16" ht="16.5" customHeight="1" x14ac:dyDescent="0.2">
      <c r="A18" s="51"/>
      <c r="B18" s="90" t="s">
        <v>7</v>
      </c>
      <c r="C18" s="183">
        <v>128280.69219005932</v>
      </c>
      <c r="D18" s="349">
        <v>45.017828171145347</v>
      </c>
      <c r="E18" s="351">
        <v>24261.760505764931</v>
      </c>
      <c r="F18" s="155">
        <v>8.5142334901015104</v>
      </c>
      <c r="G18" s="351">
        <v>117031.88439323004</v>
      </c>
      <c r="H18" s="155">
        <v>41.070259071832815</v>
      </c>
      <c r="I18" s="351">
        <v>9125.6651747572778</v>
      </c>
      <c r="J18" s="155">
        <v>3.2024899442853423</v>
      </c>
      <c r="K18" s="351">
        <v>6255.3085574292072</v>
      </c>
      <c r="L18" s="155">
        <v>2.1951893226349837</v>
      </c>
      <c r="M18" s="52"/>
      <c r="N18" s="167">
        <v>284955.31082124077</v>
      </c>
      <c r="O18" s="167">
        <f t="shared" si="0"/>
        <v>284955.31082124083</v>
      </c>
      <c r="P18" s="261">
        <f t="shared" si="1"/>
        <v>100</v>
      </c>
    </row>
    <row r="19" spans="1:16" x14ac:dyDescent="0.2">
      <c r="A19" s="51"/>
      <c r="B19" s="89" t="s">
        <v>10</v>
      </c>
      <c r="C19" s="183">
        <v>58436.024058554111</v>
      </c>
      <c r="D19" s="349">
        <v>41.435413620673813</v>
      </c>
      <c r="E19" s="351">
        <v>15414.815382970351</v>
      </c>
      <c r="F19" s="155">
        <v>10.930231164250532</v>
      </c>
      <c r="G19" s="351">
        <v>56095.193228371492</v>
      </c>
      <c r="H19" s="155">
        <v>39.775593411697031</v>
      </c>
      <c r="I19" s="351">
        <v>4405.9000760693852</v>
      </c>
      <c r="J19" s="155">
        <v>3.1241052923170134</v>
      </c>
      <c r="K19" s="351">
        <v>6677.2472533336031</v>
      </c>
      <c r="L19" s="155">
        <v>4.7346565110616083</v>
      </c>
      <c r="M19" s="52"/>
      <c r="N19" s="167">
        <v>141029.17999929894</v>
      </c>
      <c r="O19" s="167">
        <f t="shared" si="0"/>
        <v>141029.17999929894</v>
      </c>
      <c r="P19" s="261">
        <f t="shared" si="1"/>
        <v>100</v>
      </c>
    </row>
    <row r="20" spans="1:16" x14ac:dyDescent="0.2">
      <c r="A20" s="51"/>
      <c r="B20" s="89" t="s">
        <v>9</v>
      </c>
      <c r="C20" s="183">
        <v>157066.6580718875</v>
      </c>
      <c r="D20" s="349">
        <v>40.422772669671438</v>
      </c>
      <c r="E20" s="351">
        <v>37601.55443783832</v>
      </c>
      <c r="F20" s="155">
        <v>9.6771594030564199</v>
      </c>
      <c r="G20" s="351">
        <v>180319.58669281774</v>
      </c>
      <c r="H20" s="155">
        <v>46.407160821087743</v>
      </c>
      <c r="I20" s="351">
        <v>7413.9305036582973</v>
      </c>
      <c r="J20" s="155">
        <v>1.9080537589394486</v>
      </c>
      <c r="K20" s="351">
        <v>6158.1035229820436</v>
      </c>
      <c r="L20" s="155">
        <v>1.5848533472449311</v>
      </c>
      <c r="M20" s="52"/>
      <c r="N20" s="167">
        <v>388559.83322918398</v>
      </c>
      <c r="O20" s="167">
        <f t="shared" si="0"/>
        <v>388559.83322918392</v>
      </c>
      <c r="P20" s="261">
        <f t="shared" si="1"/>
        <v>99.999999999999986</v>
      </c>
    </row>
    <row r="21" spans="1:16" x14ac:dyDescent="0.2">
      <c r="A21" s="51"/>
      <c r="B21" s="89" t="s">
        <v>15</v>
      </c>
      <c r="C21" s="183">
        <v>4054.8274474170871</v>
      </c>
      <c r="D21" s="349">
        <v>40.12132196834294</v>
      </c>
      <c r="E21" s="351">
        <v>348.59553367691205</v>
      </c>
      <c r="F21" s="155">
        <v>3.4492500173556921</v>
      </c>
      <c r="G21" s="351">
        <v>4647.6764878318163</v>
      </c>
      <c r="H21" s="155">
        <v>45.987388413230519</v>
      </c>
      <c r="I21" s="351">
        <v>347.32832355143557</v>
      </c>
      <c r="J21" s="155">
        <v>3.4367113468191262</v>
      </c>
      <c r="K21" s="351">
        <v>707.98757094591872</v>
      </c>
      <c r="L21" s="155">
        <v>7.0053282542517064</v>
      </c>
      <c r="M21" s="52"/>
      <c r="N21" s="167">
        <v>10106.415363423172</v>
      </c>
      <c r="O21" s="167">
        <f t="shared" si="0"/>
        <v>10106.41536342317</v>
      </c>
      <c r="P21" s="261">
        <f t="shared" si="1"/>
        <v>99.999999999999986</v>
      </c>
    </row>
    <row r="22" spans="1:16" x14ac:dyDescent="0.2">
      <c r="A22" s="51"/>
      <c r="B22" s="89" t="s">
        <v>19</v>
      </c>
      <c r="C22" s="183">
        <v>13667.932142711326</v>
      </c>
      <c r="D22" s="349">
        <v>39.035829260912401</v>
      </c>
      <c r="E22" s="351">
        <v>2273.9026987717443</v>
      </c>
      <c r="F22" s="155">
        <v>6.4943018869549034</v>
      </c>
      <c r="G22" s="351">
        <v>17222.681997656953</v>
      </c>
      <c r="H22" s="155">
        <v>49.188250779694108</v>
      </c>
      <c r="I22" s="351">
        <v>1505.5814481726939</v>
      </c>
      <c r="J22" s="155">
        <v>4.2999643059105725</v>
      </c>
      <c r="K22" s="351">
        <v>343.71441115962034</v>
      </c>
      <c r="L22" s="155">
        <v>0.9816537665280215</v>
      </c>
      <c r="M22" s="52"/>
      <c r="N22" s="167">
        <v>35013.812698472335</v>
      </c>
      <c r="O22" s="167">
        <f t="shared" si="0"/>
        <v>35013.812698472335</v>
      </c>
      <c r="P22" s="261">
        <f t="shared" si="1"/>
        <v>100.00000000000001</v>
      </c>
    </row>
    <row r="23" spans="1:16" x14ac:dyDescent="0.2">
      <c r="A23" s="51"/>
      <c r="B23" s="89" t="s">
        <v>8</v>
      </c>
      <c r="C23" s="183">
        <v>29367.830317668297</v>
      </c>
      <c r="D23" s="349">
        <v>38.734344341089674</v>
      </c>
      <c r="E23" s="351">
        <v>4213.0306713560467</v>
      </c>
      <c r="F23" s="155">
        <v>5.5567258111573681</v>
      </c>
      <c r="G23" s="351">
        <v>34368.004116294105</v>
      </c>
      <c r="H23" s="155">
        <v>45.329263052695865</v>
      </c>
      <c r="I23" s="351">
        <v>4765.7727098875876</v>
      </c>
      <c r="J23" s="155">
        <v>6.2857582327113635</v>
      </c>
      <c r="K23" s="351">
        <v>3103.9433877154515</v>
      </c>
      <c r="L23" s="155">
        <v>4.0939085623457281</v>
      </c>
      <c r="M23" s="52"/>
      <c r="N23" s="167">
        <v>75818.581202921487</v>
      </c>
      <c r="O23" s="167">
        <f t="shared" si="0"/>
        <v>75818.581202921501</v>
      </c>
      <c r="P23" s="261">
        <f t="shared" si="1"/>
        <v>100</v>
      </c>
    </row>
    <row r="24" spans="1:16" x14ac:dyDescent="0.2">
      <c r="A24" s="51"/>
      <c r="B24" s="89" t="s">
        <v>17</v>
      </c>
      <c r="C24" s="183">
        <v>38250.141810495435</v>
      </c>
      <c r="D24" s="349">
        <v>34.019203741372436</v>
      </c>
      <c r="E24" s="351">
        <v>8394.6961262043333</v>
      </c>
      <c r="F24" s="155">
        <v>7.4661390611078664</v>
      </c>
      <c r="G24" s="351">
        <v>56848.693780980146</v>
      </c>
      <c r="H24" s="155">
        <v>50.560526173929141</v>
      </c>
      <c r="I24" s="351">
        <v>5358.1344916034232</v>
      </c>
      <c r="J24" s="155">
        <v>4.765458644483151</v>
      </c>
      <c r="K24" s="351">
        <v>3585.244722813361</v>
      </c>
      <c r="L24" s="155">
        <v>3.1886723791074045</v>
      </c>
      <c r="M24" s="52"/>
      <c r="N24" s="167">
        <v>112436.9109320967</v>
      </c>
      <c r="O24" s="167">
        <f t="shared" si="0"/>
        <v>112436.91093209671</v>
      </c>
      <c r="P24" s="261">
        <f t="shared" si="1"/>
        <v>100</v>
      </c>
    </row>
    <row r="25" spans="1:16" x14ac:dyDescent="0.2">
      <c r="A25" s="51"/>
      <c r="B25" s="89" t="s">
        <v>20</v>
      </c>
      <c r="C25" s="183">
        <v>46950.969344210025</v>
      </c>
      <c r="D25" s="349">
        <v>39.390502512895189</v>
      </c>
      <c r="E25" s="351">
        <v>7770.6682667086698</v>
      </c>
      <c r="F25" s="155">
        <v>6.5193654606496372</v>
      </c>
      <c r="G25" s="351">
        <v>51524.284771667393</v>
      </c>
      <c r="H25" s="155">
        <v>43.227381609401796</v>
      </c>
      <c r="I25" s="351">
        <v>7706.8758713614397</v>
      </c>
      <c r="J25" s="155">
        <v>6.4658454898305777</v>
      </c>
      <c r="K25" s="351">
        <v>5240.8305372560862</v>
      </c>
      <c r="L25" s="155">
        <v>4.3969049272228009</v>
      </c>
      <c r="M25" s="52"/>
      <c r="N25" s="167">
        <v>119193.62879120361</v>
      </c>
      <c r="O25" s="167">
        <f t="shared" si="0"/>
        <v>119193.62879120361</v>
      </c>
      <c r="P25" s="261">
        <f t="shared" si="1"/>
        <v>100</v>
      </c>
    </row>
    <row r="26" spans="1:16" x14ac:dyDescent="0.2">
      <c r="A26" s="51"/>
      <c r="B26" s="87" t="s">
        <v>105</v>
      </c>
      <c r="C26" s="183">
        <v>11991.194298916782</v>
      </c>
      <c r="D26" s="349">
        <v>34.262543305994072</v>
      </c>
      <c r="E26" s="351">
        <v>1645.970133387691</v>
      </c>
      <c r="F26" s="155">
        <v>4.7030447151259178</v>
      </c>
      <c r="G26" s="351">
        <v>17460.337842121258</v>
      </c>
      <c r="H26" s="155">
        <v>49.889574511106701</v>
      </c>
      <c r="I26" s="351">
        <v>1357.9361386236217</v>
      </c>
      <c r="J26" s="155">
        <v>3.8800426877053553</v>
      </c>
      <c r="K26" s="351">
        <v>2542.5306280258233</v>
      </c>
      <c r="L26" s="155">
        <v>7.2647947800679402</v>
      </c>
      <c r="M26" s="52"/>
      <c r="N26" s="167">
        <v>34997.969041075179</v>
      </c>
      <c r="O26" s="167">
        <f t="shared" si="0"/>
        <v>34997.969041075179</v>
      </c>
      <c r="P26" s="261">
        <f t="shared" si="1"/>
        <v>100</v>
      </c>
    </row>
    <row r="27" spans="1:16" x14ac:dyDescent="0.2">
      <c r="A27" s="51"/>
      <c r="B27" s="89" t="s">
        <v>5</v>
      </c>
      <c r="C27" s="183">
        <v>188106.31375988282</v>
      </c>
      <c r="D27" s="349">
        <v>42.730423823835181</v>
      </c>
      <c r="E27" s="351">
        <v>60292.086100973436</v>
      </c>
      <c r="F27" s="155">
        <v>13.696012328466578</v>
      </c>
      <c r="G27" s="351">
        <v>179823.11953134681</v>
      </c>
      <c r="H27" s="155">
        <v>40.848804898208371</v>
      </c>
      <c r="I27" s="351">
        <v>7156.2796203703347</v>
      </c>
      <c r="J27" s="155">
        <v>1.6256278434685605</v>
      </c>
      <c r="K27" s="351">
        <v>4838.5548794196411</v>
      </c>
      <c r="L27" s="155">
        <v>1.0991311060212858</v>
      </c>
      <c r="M27" s="52"/>
      <c r="N27" s="167">
        <v>440216.35389199312</v>
      </c>
      <c r="O27" s="167">
        <f t="shared" si="0"/>
        <v>440216.35389199306</v>
      </c>
      <c r="P27" s="261">
        <f t="shared" si="1"/>
        <v>99.999999999999986</v>
      </c>
    </row>
    <row r="28" spans="1:16" x14ac:dyDescent="0.2">
      <c r="A28" s="51"/>
      <c r="B28" s="90" t="s">
        <v>12</v>
      </c>
      <c r="C28" s="183">
        <v>30308.566107051582</v>
      </c>
      <c r="D28" s="349">
        <v>52.759823030771656</v>
      </c>
      <c r="E28" s="351">
        <v>6478.1091822635908</v>
      </c>
      <c r="F28" s="155">
        <v>11.276808438348544</v>
      </c>
      <c r="G28" s="351">
        <v>19815.860906990158</v>
      </c>
      <c r="H28" s="155">
        <v>34.494581860536968</v>
      </c>
      <c r="I28" s="351">
        <v>613.89007598581577</v>
      </c>
      <c r="J28" s="155">
        <v>1.0686329288874887</v>
      </c>
      <c r="K28" s="351">
        <v>229.87351793825815</v>
      </c>
      <c r="L28" s="155">
        <v>0.4001537414553471</v>
      </c>
      <c r="M28" s="52"/>
      <c r="N28" s="167">
        <v>57446.299790229401</v>
      </c>
      <c r="O28" s="167">
        <f t="shared" si="0"/>
        <v>57446.299790229401</v>
      </c>
      <c r="P28" s="261">
        <f t="shared" si="1"/>
        <v>100</v>
      </c>
    </row>
    <row r="29" spans="1:16" ht="15" x14ac:dyDescent="0.2">
      <c r="A29" s="51"/>
      <c r="B29" s="86" t="s">
        <v>21</v>
      </c>
      <c r="C29" s="173">
        <v>20238.159682673297</v>
      </c>
      <c r="D29" s="162">
        <v>32.007380980184372</v>
      </c>
      <c r="E29" s="192">
        <v>2860.4370206439476</v>
      </c>
      <c r="F29" s="156">
        <v>4.5238845292815011</v>
      </c>
      <c r="G29" s="192">
        <v>35923.430028434937</v>
      </c>
      <c r="H29" s="156">
        <v>56.814202924760757</v>
      </c>
      <c r="I29" s="192">
        <v>1552.1952971809308</v>
      </c>
      <c r="J29" s="156">
        <v>2.4548529615098875</v>
      </c>
      <c r="K29" s="192">
        <v>2655.4427012197675</v>
      </c>
      <c r="L29" s="156">
        <v>4.1996786042634886</v>
      </c>
      <c r="M29" s="52"/>
      <c r="N29" s="167">
        <v>63229.664730152879</v>
      </c>
      <c r="O29" s="167">
        <f t="shared" si="0"/>
        <v>63229.664730152879</v>
      </c>
      <c r="P29" s="261">
        <f t="shared" si="1"/>
        <v>100</v>
      </c>
    </row>
    <row r="30" spans="1:16" x14ac:dyDescent="0.2">
      <c r="A30" s="51"/>
      <c r="B30" s="89" t="s">
        <v>4</v>
      </c>
      <c r="C30" s="172">
        <v>80216.17908380802</v>
      </c>
      <c r="D30" s="181">
        <v>43.78837651132126</v>
      </c>
      <c r="E30" s="193">
        <v>24476.603927762349</v>
      </c>
      <c r="F30" s="260">
        <v>13.361278993201111</v>
      </c>
      <c r="G30" s="193">
        <v>69567.7000395668</v>
      </c>
      <c r="H30" s="260">
        <v>37.975588929217771</v>
      </c>
      <c r="I30" s="193">
        <v>5066.3821563988076</v>
      </c>
      <c r="J30" s="260">
        <v>2.765634712952961</v>
      </c>
      <c r="K30" s="193">
        <v>3863.7106364178103</v>
      </c>
      <c r="L30" s="260">
        <v>2.1091208533068935</v>
      </c>
      <c r="M30" s="52"/>
      <c r="N30" s="167">
        <v>183190.57584395379</v>
      </c>
      <c r="O30" s="167">
        <f t="shared" si="0"/>
        <v>183190.57584395382</v>
      </c>
      <c r="P30" s="261">
        <f t="shared" si="1"/>
        <v>99.999999999999986</v>
      </c>
    </row>
    <row r="31" spans="1:16" x14ac:dyDescent="0.2">
      <c r="A31" s="51"/>
      <c r="B31" s="89" t="s">
        <v>16</v>
      </c>
      <c r="C31" s="172">
        <v>42602.652613637918</v>
      </c>
      <c r="D31" s="181">
        <v>43.13543066925569</v>
      </c>
      <c r="E31" s="193">
        <v>7189.9112517469048</v>
      </c>
      <c r="F31" s="260">
        <v>7.2798264730245545</v>
      </c>
      <c r="G31" s="193">
        <v>45663.352415933143</v>
      </c>
      <c r="H31" s="260">
        <v>46.234406813268066</v>
      </c>
      <c r="I31" s="193">
        <v>1816.6458737136697</v>
      </c>
      <c r="J31" s="260">
        <v>1.839364389978861</v>
      </c>
      <c r="K31" s="193">
        <v>1492.3092109159986</v>
      </c>
      <c r="L31" s="260">
        <v>1.5109716544728069</v>
      </c>
      <c r="M31" s="52"/>
      <c r="N31" s="167">
        <v>98764.871365947649</v>
      </c>
      <c r="O31" s="167">
        <f t="shared" si="0"/>
        <v>98764.871365947634</v>
      </c>
      <c r="P31" s="261">
        <f t="shared" si="1"/>
        <v>99.999999999999972</v>
      </c>
    </row>
    <row r="32" spans="1:16" x14ac:dyDescent="0.2">
      <c r="A32" s="51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52"/>
      <c r="N32" s="147"/>
      <c r="O32" s="147"/>
      <c r="P32" s="147"/>
    </row>
    <row r="33" spans="1:13" x14ac:dyDescent="0.2">
      <c r="A33" s="211" t="s">
        <v>247</v>
      </c>
      <c r="B33" s="212"/>
      <c r="C33" s="212"/>
      <c r="D33" s="212"/>
      <c r="E33" s="54"/>
      <c r="F33" s="54"/>
      <c r="G33" s="54"/>
      <c r="H33" s="54"/>
      <c r="I33" s="54"/>
      <c r="J33" s="54"/>
      <c r="K33" s="54"/>
      <c r="L33" s="54"/>
      <c r="M33" s="55"/>
    </row>
  </sheetData>
  <sortState ref="B13:BA31">
    <sortCondition ref="B13"/>
  </sortState>
  <mergeCells count="2">
    <mergeCell ref="C8:L8"/>
    <mergeCell ref="C9:L9"/>
  </mergeCells>
  <pageMargins left="0.70866141732283472" right="0.70866141732283472" top="0.74803149606299213" bottom="0.74803149606299213" header="0.31496062992125984" footer="0.31496062992125984"/>
  <pageSetup scale="52" orientation="portrait" horizontalDpi="4294967294" r:id="rId1"/>
  <headerFooter>
    <oddFooter>&amp;CPágina 27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</sheetPr>
  <dimension ref="A1:K37"/>
  <sheetViews>
    <sheetView showGridLines="0" zoomScaleNormal="100" zoomScaleSheetLayoutView="80" workbookViewId="0">
      <selection activeCell="A9" sqref="A9"/>
    </sheetView>
  </sheetViews>
  <sheetFormatPr baseColWidth="10" defaultColWidth="11.42578125" defaultRowHeight="14.25" x14ac:dyDescent="0.2"/>
  <cols>
    <col min="1" max="1" width="1.85546875" style="14" customWidth="1"/>
    <col min="2" max="2" width="29.85546875" style="14" customWidth="1"/>
    <col min="3" max="5" width="22.42578125" style="14" customWidth="1"/>
    <col min="6" max="6" width="3.28515625" style="14" customWidth="1"/>
    <col min="7" max="16384" width="11.42578125" style="14"/>
  </cols>
  <sheetData>
    <row r="1" spans="1:11" x14ac:dyDescent="0.2">
      <c r="A1" s="48"/>
      <c r="B1" s="49"/>
      <c r="C1" s="49"/>
      <c r="D1" s="49"/>
      <c r="E1" s="49"/>
      <c r="F1" s="50"/>
    </row>
    <row r="2" spans="1:11" x14ac:dyDescent="0.2">
      <c r="A2" s="51"/>
      <c r="B2" s="47"/>
      <c r="C2" s="47"/>
      <c r="D2" s="47"/>
      <c r="E2" s="47"/>
      <c r="F2" s="52"/>
    </row>
    <row r="3" spans="1:11" x14ac:dyDescent="0.2">
      <c r="A3" s="51"/>
      <c r="B3" s="47"/>
      <c r="C3" s="47"/>
      <c r="D3" s="47"/>
      <c r="E3" s="47"/>
      <c r="F3" s="52"/>
    </row>
    <row r="4" spans="1:11" x14ac:dyDescent="0.2">
      <c r="A4" s="51"/>
      <c r="B4" s="47"/>
      <c r="C4" s="47"/>
      <c r="D4" s="47"/>
      <c r="E4" s="47"/>
      <c r="F4" s="52"/>
    </row>
    <row r="5" spans="1:11" ht="15.75" x14ac:dyDescent="0.25">
      <c r="A5" s="51"/>
      <c r="B5" s="47"/>
      <c r="C5" s="47"/>
      <c r="D5" s="47"/>
      <c r="E5" s="47"/>
      <c r="F5" s="52"/>
      <c r="K5" s="196"/>
    </row>
    <row r="6" spans="1:11" x14ac:dyDescent="0.2">
      <c r="A6" s="51"/>
      <c r="B6" s="47"/>
      <c r="C6" s="47"/>
      <c r="D6" s="47"/>
      <c r="E6" s="47"/>
      <c r="F6" s="52"/>
    </row>
    <row r="7" spans="1:11" x14ac:dyDescent="0.2">
      <c r="A7" s="51"/>
      <c r="B7" s="47"/>
      <c r="C7" s="47"/>
      <c r="D7" s="47"/>
      <c r="E7" s="47"/>
      <c r="F7" s="52"/>
    </row>
    <row r="8" spans="1:11" ht="17.25" customHeight="1" x14ac:dyDescent="0.25">
      <c r="A8" s="51"/>
      <c r="B8" s="63"/>
      <c r="C8" s="418" t="s">
        <v>369</v>
      </c>
      <c r="D8" s="418"/>
      <c r="E8" s="418"/>
      <c r="F8" s="52"/>
    </row>
    <row r="9" spans="1:11" ht="15" x14ac:dyDescent="0.25">
      <c r="A9" s="51"/>
      <c r="C9" s="418" t="s">
        <v>312</v>
      </c>
      <c r="D9" s="418"/>
      <c r="E9" s="418"/>
      <c r="F9" s="52"/>
    </row>
    <row r="10" spans="1:11" ht="15" x14ac:dyDescent="0.25">
      <c r="A10" s="51"/>
      <c r="B10" s="122"/>
      <c r="C10" s="122"/>
      <c r="D10" s="267"/>
      <c r="E10" s="122"/>
      <c r="F10" s="52"/>
    </row>
    <row r="11" spans="1:11" ht="15" customHeight="1" x14ac:dyDescent="0.2">
      <c r="A11" s="51"/>
      <c r="B11" s="47"/>
      <c r="C11" s="441" t="s">
        <v>295</v>
      </c>
      <c r="D11" s="441" t="s">
        <v>311</v>
      </c>
      <c r="E11" s="415" t="s">
        <v>310</v>
      </c>
      <c r="F11" s="52"/>
    </row>
    <row r="12" spans="1:11" ht="14.25" customHeight="1" x14ac:dyDescent="0.2">
      <c r="A12" s="51"/>
      <c r="B12" s="47"/>
      <c r="C12" s="444"/>
      <c r="D12" s="444"/>
      <c r="E12" s="422"/>
      <c r="F12" s="52"/>
    </row>
    <row r="13" spans="1:11" ht="14.25" customHeight="1" x14ac:dyDescent="0.2">
      <c r="A13" s="51"/>
      <c r="B13" s="47"/>
      <c r="C13" s="278" t="s">
        <v>117</v>
      </c>
      <c r="D13" s="278" t="s">
        <v>117</v>
      </c>
      <c r="E13" s="278" t="s">
        <v>117</v>
      </c>
      <c r="F13" s="52"/>
    </row>
    <row r="14" spans="1:11" x14ac:dyDescent="0.2">
      <c r="A14" s="51"/>
      <c r="B14" s="47"/>
      <c r="C14" s="53"/>
      <c r="D14" s="53"/>
      <c r="E14" s="53"/>
      <c r="F14" s="52"/>
    </row>
    <row r="15" spans="1:11" x14ac:dyDescent="0.2">
      <c r="A15" s="51"/>
      <c r="B15" s="89" t="s">
        <v>22</v>
      </c>
      <c r="C15" s="183">
        <v>1017725</v>
      </c>
      <c r="D15" s="183">
        <v>1746236.3636363635</v>
      </c>
      <c r="E15" s="351">
        <v>922720.43010752683</v>
      </c>
      <c r="F15" s="52"/>
      <c r="H15" s="101"/>
      <c r="I15" s="101"/>
    </row>
    <row r="16" spans="1:11" x14ac:dyDescent="0.2">
      <c r="A16" s="51"/>
      <c r="B16" s="89" t="s">
        <v>14</v>
      </c>
      <c r="C16" s="183">
        <v>1355803.9215686275</v>
      </c>
      <c r="D16" s="183">
        <v>2756328.125</v>
      </c>
      <c r="E16" s="351">
        <v>1351614.1407407408</v>
      </c>
      <c r="F16" s="52"/>
      <c r="H16" s="101"/>
      <c r="I16" s="101"/>
    </row>
    <row r="17" spans="1:9" x14ac:dyDescent="0.2">
      <c r="A17" s="51"/>
      <c r="B17" s="89" t="s">
        <v>18</v>
      </c>
      <c r="C17" s="183">
        <v>475977.92356687901</v>
      </c>
      <c r="D17" s="183">
        <v>1396257.142857143</v>
      </c>
      <c r="E17" s="351">
        <v>582186.1386138614</v>
      </c>
      <c r="F17" s="52"/>
      <c r="H17" s="101"/>
      <c r="I17" s="101"/>
    </row>
    <row r="18" spans="1:9" x14ac:dyDescent="0.2">
      <c r="A18" s="51"/>
      <c r="B18" s="90" t="s">
        <v>6</v>
      </c>
      <c r="C18" s="183">
        <v>2327680</v>
      </c>
      <c r="D18" s="183">
        <v>2880483.8709677421</v>
      </c>
      <c r="E18" s="351">
        <v>1926050.0625</v>
      </c>
      <c r="F18" s="52"/>
      <c r="H18" s="101"/>
      <c r="I18" s="101"/>
    </row>
    <row r="19" spans="1:9" x14ac:dyDescent="0.2">
      <c r="A19" s="51"/>
      <c r="B19" s="89" t="s">
        <v>11</v>
      </c>
      <c r="C19" s="183">
        <v>589868.06722689071</v>
      </c>
      <c r="D19" s="183">
        <v>963768.11594202893</v>
      </c>
      <c r="E19" s="351">
        <v>666744.73684210528</v>
      </c>
      <c r="F19" s="52"/>
      <c r="H19" s="101"/>
      <c r="I19" s="101"/>
    </row>
    <row r="20" spans="1:9" x14ac:dyDescent="0.2">
      <c r="A20" s="51"/>
      <c r="B20" s="90" t="s">
        <v>7</v>
      </c>
      <c r="C20" s="183">
        <v>923488.02816901414</v>
      </c>
      <c r="D20" s="183">
        <v>2270228.9888888891</v>
      </c>
      <c r="E20" s="351">
        <v>1004151.8548387097</v>
      </c>
      <c r="F20" s="52"/>
      <c r="H20" s="101"/>
      <c r="I20" s="101"/>
    </row>
    <row r="21" spans="1:9" x14ac:dyDescent="0.2">
      <c r="A21" s="51"/>
      <c r="B21" s="89" t="s">
        <v>10</v>
      </c>
      <c r="C21" s="183">
        <v>1114817.0731707318</v>
      </c>
      <c r="D21" s="183">
        <v>2648535.9789473685</v>
      </c>
      <c r="E21" s="351">
        <v>1471995.4767441861</v>
      </c>
      <c r="F21" s="52"/>
      <c r="H21" s="101"/>
      <c r="I21" s="101"/>
    </row>
    <row r="22" spans="1:9" x14ac:dyDescent="0.2">
      <c r="A22" s="51"/>
      <c r="B22" s="89" t="s">
        <v>9</v>
      </c>
      <c r="C22" s="183">
        <v>741681.31578947371</v>
      </c>
      <c r="D22" s="183">
        <v>1399159.4339622641</v>
      </c>
      <c r="E22" s="351">
        <v>1151109.9035532996</v>
      </c>
      <c r="F22" s="52"/>
      <c r="H22" s="101"/>
      <c r="I22" s="101"/>
    </row>
    <row r="23" spans="1:9" x14ac:dyDescent="0.2">
      <c r="A23" s="51"/>
      <c r="B23" s="89" t="s">
        <v>15</v>
      </c>
      <c r="C23" s="183">
        <v>1022500</v>
      </c>
      <c r="D23" s="183">
        <v>1276000</v>
      </c>
      <c r="E23" s="351">
        <v>1017037.6404494382</v>
      </c>
      <c r="F23" s="52"/>
      <c r="H23" s="101"/>
      <c r="I23" s="101"/>
    </row>
    <row r="24" spans="1:9" x14ac:dyDescent="0.2">
      <c r="A24" s="51"/>
      <c r="B24" s="89" t="s">
        <v>19</v>
      </c>
      <c r="C24" s="183">
        <v>997392.33333333337</v>
      </c>
      <c r="D24" s="183">
        <v>2542166.6666666665</v>
      </c>
      <c r="E24" s="351">
        <v>741111.11111111112</v>
      </c>
      <c r="F24" s="52"/>
      <c r="H24" s="101"/>
      <c r="I24" s="101"/>
    </row>
    <row r="25" spans="1:9" x14ac:dyDescent="0.2">
      <c r="A25" s="51"/>
      <c r="B25" s="89" t="s">
        <v>8</v>
      </c>
      <c r="C25" s="183">
        <v>1145777.7777777778</v>
      </c>
      <c r="D25" s="183">
        <v>1484971.5256410257</v>
      </c>
      <c r="E25" s="351">
        <v>754372.60784313723</v>
      </c>
      <c r="F25" s="52"/>
      <c r="H25" s="101"/>
      <c r="I25" s="101"/>
    </row>
    <row r="26" spans="1:9" x14ac:dyDescent="0.2">
      <c r="A26" s="51"/>
      <c r="B26" s="89" t="s">
        <v>17</v>
      </c>
      <c r="C26" s="183">
        <v>679860</v>
      </c>
      <c r="D26" s="183">
        <v>1906315.8070175438</v>
      </c>
      <c r="E26" s="351">
        <v>690841.58415841579</v>
      </c>
      <c r="F26" s="52"/>
      <c r="H26" s="101"/>
      <c r="I26" s="101"/>
    </row>
    <row r="27" spans="1:9" x14ac:dyDescent="0.2">
      <c r="A27" s="51"/>
      <c r="B27" s="89" t="s">
        <v>20</v>
      </c>
      <c r="C27" s="183">
        <v>587106.74157303374</v>
      </c>
      <c r="D27" s="183">
        <v>1540514.705882353</v>
      </c>
      <c r="E27" s="351">
        <v>728464.60176991147</v>
      </c>
      <c r="F27" s="52"/>
      <c r="H27" s="101"/>
      <c r="I27" s="101"/>
    </row>
    <row r="28" spans="1:9" x14ac:dyDescent="0.2">
      <c r="A28" s="51"/>
      <c r="B28" s="87" t="s">
        <v>105</v>
      </c>
      <c r="C28" s="183">
        <v>1158061.5384615385</v>
      </c>
      <c r="D28" s="183">
        <v>1531533.3333333333</v>
      </c>
      <c r="E28" s="351">
        <v>1397061.2138728325</v>
      </c>
      <c r="F28" s="52"/>
      <c r="H28" s="101"/>
      <c r="I28" s="101"/>
    </row>
    <row r="29" spans="1:9" x14ac:dyDescent="0.2">
      <c r="A29" s="51"/>
      <c r="B29" s="89" t="s">
        <v>5</v>
      </c>
      <c r="C29" s="183">
        <v>1523987.9807692308</v>
      </c>
      <c r="D29" s="183">
        <v>3001028.6666666665</v>
      </c>
      <c r="E29" s="351">
        <v>1815480.2427536233</v>
      </c>
      <c r="F29" s="52"/>
      <c r="H29" s="101"/>
      <c r="I29" s="101"/>
    </row>
    <row r="30" spans="1:9" x14ac:dyDescent="0.2">
      <c r="A30" s="51"/>
      <c r="B30" s="90" t="s">
        <v>12</v>
      </c>
      <c r="C30" s="183">
        <v>1684733.2872340425</v>
      </c>
      <c r="D30" s="183">
        <v>3274563.4109589043</v>
      </c>
      <c r="E30" s="351">
        <v>1521972.593495935</v>
      </c>
      <c r="F30" s="52"/>
      <c r="H30" s="101"/>
      <c r="I30" s="101"/>
    </row>
    <row r="31" spans="1:9" ht="15" x14ac:dyDescent="0.2">
      <c r="A31" s="51"/>
      <c r="B31" s="86" t="s">
        <v>21</v>
      </c>
      <c r="C31" s="173">
        <v>841634.14634146343</v>
      </c>
      <c r="D31" s="173">
        <v>1017023.8095238095</v>
      </c>
      <c r="E31" s="192">
        <v>586418.60465116275</v>
      </c>
      <c r="F31" s="52"/>
      <c r="H31" s="101"/>
      <c r="I31" s="101"/>
    </row>
    <row r="32" spans="1:9" x14ac:dyDescent="0.2">
      <c r="A32" s="51"/>
      <c r="B32" s="89" t="s">
        <v>4</v>
      </c>
      <c r="C32" s="172">
        <v>1528465.6488549619</v>
      </c>
      <c r="D32" s="172">
        <v>3270833.3333333335</v>
      </c>
      <c r="E32" s="193">
        <v>1216930.4512195121</v>
      </c>
      <c r="F32" s="52"/>
      <c r="H32" s="101"/>
      <c r="I32" s="101"/>
    </row>
    <row r="33" spans="1:9" x14ac:dyDescent="0.2">
      <c r="A33" s="51"/>
      <c r="B33" s="89" t="s">
        <v>16</v>
      </c>
      <c r="C33" s="172">
        <v>390840.5263157895</v>
      </c>
      <c r="D33" s="172">
        <v>1200780.2197802197</v>
      </c>
      <c r="E33" s="193">
        <v>577820</v>
      </c>
      <c r="F33" s="52"/>
      <c r="H33" s="101"/>
      <c r="I33" s="101"/>
    </row>
    <row r="34" spans="1:9" x14ac:dyDescent="0.2">
      <c r="A34" s="51"/>
      <c r="B34" s="47"/>
      <c r="C34" s="47"/>
      <c r="D34" s="47"/>
      <c r="E34" s="47"/>
      <c r="F34" s="52"/>
    </row>
    <row r="35" spans="1:9" x14ac:dyDescent="0.2">
      <c r="A35" s="262" t="s">
        <v>267</v>
      </c>
      <c r="B35" s="47"/>
      <c r="C35" s="47"/>
      <c r="D35" s="47"/>
      <c r="E35" s="47"/>
      <c r="F35" s="52"/>
    </row>
    <row r="36" spans="1:9" x14ac:dyDescent="0.2">
      <c r="A36" s="263" t="s">
        <v>238</v>
      </c>
      <c r="B36" s="253"/>
      <c r="C36" s="253"/>
      <c r="D36" s="253"/>
      <c r="E36" s="221"/>
      <c r="F36" s="55"/>
    </row>
    <row r="37" spans="1:9" x14ac:dyDescent="0.2">
      <c r="A37" s="49"/>
    </row>
  </sheetData>
  <sortState ref="B15:S33">
    <sortCondition ref="B15"/>
  </sortState>
  <mergeCells count="5">
    <mergeCell ref="E11:E12"/>
    <mergeCell ref="C8:E8"/>
    <mergeCell ref="C9:E9"/>
    <mergeCell ref="C11:C12"/>
    <mergeCell ref="D11:D12"/>
  </mergeCells>
  <pageMargins left="0.70866141732283472" right="0.70866141732283472" top="0.74803149606299213" bottom="0.74803149606299213" header="0.31496062992125984" footer="0.31496062992125984"/>
  <pageSetup scale="72" orientation="portrait" horizontalDpi="4294967294" r:id="rId1"/>
  <headerFooter>
    <oddFooter>&amp;CPágina 27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</sheetPr>
  <dimension ref="A1:AB36"/>
  <sheetViews>
    <sheetView showGridLines="0" zoomScale="90" zoomScaleNormal="90" zoomScaleSheetLayoutView="80" workbookViewId="0">
      <selection activeCell="A9" sqref="A9"/>
    </sheetView>
  </sheetViews>
  <sheetFormatPr baseColWidth="10" defaultColWidth="11.42578125" defaultRowHeight="14.25" x14ac:dyDescent="0.2"/>
  <cols>
    <col min="1" max="1" width="1.85546875" style="14" customWidth="1"/>
    <col min="2" max="2" width="20.28515625" style="14" customWidth="1"/>
    <col min="3" max="3" width="12.140625" style="14" customWidth="1"/>
    <col min="4" max="4" width="6.7109375" style="14" customWidth="1"/>
    <col min="5" max="5" width="17.42578125" style="14" customWidth="1"/>
    <col min="6" max="6" width="6.7109375" style="14" customWidth="1"/>
    <col min="7" max="7" width="18.140625" style="14" customWidth="1"/>
    <col min="8" max="8" width="6.7109375" style="14" customWidth="1"/>
    <col min="9" max="9" width="16.7109375" style="14" customWidth="1"/>
    <col min="10" max="10" width="6.7109375" style="14" customWidth="1"/>
    <col min="11" max="11" width="15.42578125" style="14" customWidth="1"/>
    <col min="12" max="12" width="6.7109375" style="14" customWidth="1"/>
    <col min="13" max="13" width="17.5703125" style="14" customWidth="1"/>
    <col min="14" max="14" width="6.7109375" style="14" customWidth="1"/>
    <col min="15" max="15" width="13" style="14" customWidth="1"/>
    <col min="16" max="16" width="6.7109375" style="14" customWidth="1"/>
    <col min="17" max="17" width="13" style="14" customWidth="1"/>
    <col min="18" max="18" width="8.140625" style="14" customWidth="1"/>
    <col min="19" max="19" width="10.7109375" style="14" customWidth="1"/>
    <col min="20" max="20" width="7.85546875" style="14" customWidth="1"/>
    <col min="21" max="21" width="9.28515625" style="14" customWidth="1"/>
    <col min="22" max="22" width="8.140625" style="14" customWidth="1"/>
    <col min="23" max="23" width="1.85546875" style="14" customWidth="1"/>
    <col min="24" max="24" width="11.42578125" style="14"/>
    <col min="25" max="25" width="12.7109375" style="14" bestFit="1" customWidth="1"/>
    <col min="26" max="16384" width="11.42578125" style="14"/>
  </cols>
  <sheetData>
    <row r="1" spans="1:28" x14ac:dyDescent="0.2">
      <c r="A1" s="48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50"/>
    </row>
    <row r="2" spans="1:28" x14ac:dyDescent="0.2">
      <c r="A2" s="51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52"/>
    </row>
    <row r="3" spans="1:28" x14ac:dyDescent="0.2">
      <c r="A3" s="51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52"/>
    </row>
    <row r="4" spans="1:28" x14ac:dyDescent="0.2">
      <c r="A4" s="51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52"/>
    </row>
    <row r="5" spans="1:28" ht="15.75" x14ac:dyDescent="0.25">
      <c r="A5" s="51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52"/>
      <c r="AB5" s="196"/>
    </row>
    <row r="6" spans="1:28" x14ac:dyDescent="0.2">
      <c r="A6" s="51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52"/>
    </row>
    <row r="7" spans="1:28" x14ac:dyDescent="0.2">
      <c r="A7" s="51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52"/>
    </row>
    <row r="8" spans="1:28" ht="22.5" customHeight="1" x14ac:dyDescent="0.25">
      <c r="A8" s="51"/>
      <c r="B8" s="63"/>
      <c r="C8" s="452" t="s">
        <v>315</v>
      </c>
      <c r="D8" s="452"/>
      <c r="E8" s="452"/>
      <c r="F8" s="452"/>
      <c r="G8" s="452"/>
      <c r="H8" s="452"/>
      <c r="I8" s="452"/>
      <c r="J8" s="452"/>
      <c r="K8" s="452"/>
      <c r="L8" s="452"/>
      <c r="M8" s="452"/>
      <c r="N8" s="452"/>
      <c r="O8" s="452"/>
      <c r="P8" s="452"/>
      <c r="Q8" s="452"/>
      <c r="R8" s="452"/>
      <c r="S8" s="452"/>
      <c r="T8" s="452"/>
      <c r="U8" s="452"/>
      <c r="V8" s="452"/>
      <c r="W8" s="52"/>
    </row>
    <row r="9" spans="1:28" ht="20.25" customHeight="1" x14ac:dyDescent="0.25">
      <c r="A9" s="51"/>
      <c r="C9" s="453" t="s">
        <v>393</v>
      </c>
      <c r="D9" s="453"/>
      <c r="E9" s="453"/>
      <c r="F9" s="453"/>
      <c r="G9" s="453"/>
      <c r="H9" s="453"/>
      <c r="I9" s="453"/>
      <c r="J9" s="453"/>
      <c r="K9" s="453"/>
      <c r="L9" s="453"/>
      <c r="M9" s="453"/>
      <c r="N9" s="453"/>
      <c r="O9" s="453"/>
      <c r="P9" s="453"/>
      <c r="Q9" s="453"/>
      <c r="R9" s="453"/>
      <c r="S9" s="453"/>
      <c r="T9" s="453"/>
      <c r="U9" s="453"/>
      <c r="V9" s="453"/>
      <c r="W9" s="52"/>
    </row>
    <row r="10" spans="1:28" ht="15" x14ac:dyDescent="0.25">
      <c r="A10" s="51"/>
      <c r="B10" s="122"/>
      <c r="C10" s="122"/>
      <c r="D10" s="256"/>
      <c r="E10" s="122"/>
      <c r="F10" s="122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  <c r="T10" s="256"/>
      <c r="U10" s="256"/>
      <c r="V10" s="256"/>
      <c r="W10" s="52"/>
    </row>
    <row r="11" spans="1:28" ht="15" customHeight="1" x14ac:dyDescent="0.2">
      <c r="A11" s="51"/>
      <c r="B11" s="47"/>
      <c r="C11" s="441" t="s">
        <v>296</v>
      </c>
      <c r="D11" s="259"/>
      <c r="E11" s="441" t="s">
        <v>297</v>
      </c>
      <c r="F11" s="415" t="s">
        <v>0</v>
      </c>
      <c r="G11" s="255"/>
      <c r="H11" s="255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255"/>
      <c r="U11" s="255"/>
      <c r="V11" s="255"/>
      <c r="W11" s="52"/>
    </row>
    <row r="12" spans="1:28" ht="75" customHeight="1" x14ac:dyDescent="0.2">
      <c r="A12" s="51"/>
      <c r="B12" s="47"/>
      <c r="C12" s="444"/>
      <c r="D12" s="258" t="s">
        <v>0</v>
      </c>
      <c r="E12" s="444"/>
      <c r="F12" s="422"/>
      <c r="G12" s="257" t="s">
        <v>298</v>
      </c>
      <c r="H12" s="257" t="s">
        <v>0</v>
      </c>
      <c r="I12" s="257" t="s">
        <v>299</v>
      </c>
      <c r="J12" s="257" t="s">
        <v>0</v>
      </c>
      <c r="K12" s="257" t="s">
        <v>300</v>
      </c>
      <c r="L12" s="257" t="s">
        <v>0</v>
      </c>
      <c r="M12" s="257" t="s">
        <v>301</v>
      </c>
      <c r="N12" s="257" t="s">
        <v>0</v>
      </c>
      <c r="O12" s="257" t="s">
        <v>302</v>
      </c>
      <c r="P12" s="257" t="s">
        <v>0</v>
      </c>
      <c r="Q12" s="257" t="s">
        <v>303</v>
      </c>
      <c r="R12" s="257" t="s">
        <v>0</v>
      </c>
      <c r="S12" s="257" t="s">
        <v>304</v>
      </c>
      <c r="T12" s="257" t="s">
        <v>0</v>
      </c>
      <c r="U12" s="257" t="s">
        <v>305</v>
      </c>
      <c r="V12" s="257" t="s">
        <v>0</v>
      </c>
      <c r="W12" s="52"/>
      <c r="X12" s="147"/>
      <c r="Y12" s="147"/>
      <c r="Z12" s="147"/>
      <c r="AA12" s="142"/>
    </row>
    <row r="13" spans="1:28" x14ac:dyDescent="0.2">
      <c r="A13" s="51"/>
      <c r="B13" s="47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2"/>
      <c r="X13" s="147"/>
      <c r="Y13" s="147"/>
      <c r="Z13" s="147"/>
      <c r="AA13" s="142"/>
    </row>
    <row r="14" spans="1:28" x14ac:dyDescent="0.2">
      <c r="A14" s="51"/>
      <c r="B14" s="89" t="s">
        <v>22</v>
      </c>
      <c r="C14" s="358">
        <v>588.9300026528017</v>
      </c>
      <c r="D14" s="359">
        <v>1.7410066247686147</v>
      </c>
      <c r="E14" s="358">
        <v>9893.7656250925411</v>
      </c>
      <c r="F14" s="355">
        <v>29.248147351305885</v>
      </c>
      <c r="G14" s="364">
        <v>3653.7331499251513</v>
      </c>
      <c r="H14" s="355">
        <v>10.801238840783867</v>
      </c>
      <c r="I14" s="364">
        <v>1231.7711142906462</v>
      </c>
      <c r="J14" s="355">
        <v>3.6413863456077258</v>
      </c>
      <c r="K14" s="364">
        <v>1146.0349677379229</v>
      </c>
      <c r="L14" s="355">
        <v>3.3879314384743511</v>
      </c>
      <c r="M14" s="364">
        <v>903.71341950675367</v>
      </c>
      <c r="N14" s="155">
        <v>2.6715756425490231</v>
      </c>
      <c r="O14" s="364">
        <v>1861.0919255001281</v>
      </c>
      <c r="P14" s="155">
        <v>5.5017970845498168</v>
      </c>
      <c r="Q14" s="364">
        <v>12740.390442700544</v>
      </c>
      <c r="R14" s="155">
        <v>37.663396435852938</v>
      </c>
      <c r="S14" s="364">
        <v>307.59739077396392</v>
      </c>
      <c r="T14" s="155">
        <v>0.90932554409989519</v>
      </c>
      <c r="U14" s="364">
        <v>1499.954253232265</v>
      </c>
      <c r="V14" s="155">
        <v>4.4341946920078703</v>
      </c>
      <c r="W14" s="52"/>
      <c r="X14" s="243">
        <v>33826.982291412722</v>
      </c>
      <c r="Y14" s="167">
        <f t="shared" ref="Y14:Y32" si="0">C14+E14+G14+I14+K14+M14+O14+Q14+S14+U14</f>
        <v>33826.982291412714</v>
      </c>
      <c r="Z14" s="190">
        <f t="shared" ref="Z14:Z32" si="1">D14+F14+H14+J14+L14+N14+P14+R14+T14+V14</f>
        <v>100</v>
      </c>
      <c r="AA14" s="142"/>
    </row>
    <row r="15" spans="1:28" x14ac:dyDescent="0.2">
      <c r="A15" s="51"/>
      <c r="B15" s="89" t="s">
        <v>14</v>
      </c>
      <c r="C15" s="358">
        <v>2941.8472321923705</v>
      </c>
      <c r="D15" s="359">
        <v>3.0378575917435731</v>
      </c>
      <c r="E15" s="358">
        <v>43447.887413219978</v>
      </c>
      <c r="F15" s="355">
        <v>44.86585611215024</v>
      </c>
      <c r="G15" s="364">
        <v>4670.2459510496928</v>
      </c>
      <c r="H15" s="355">
        <v>4.8226644682473623</v>
      </c>
      <c r="I15" s="364">
        <v>4021.7364888948091</v>
      </c>
      <c r="J15" s="355">
        <v>4.1529901998603593</v>
      </c>
      <c r="K15" s="364">
        <v>2630.4164423551947</v>
      </c>
      <c r="L15" s="355">
        <v>2.7162629219535623</v>
      </c>
      <c r="M15" s="364">
        <v>2622.2707186548796</v>
      </c>
      <c r="N15" s="155">
        <v>2.7078513537686275</v>
      </c>
      <c r="O15" s="364">
        <v>3896.2423036650021</v>
      </c>
      <c r="P15" s="155">
        <v>4.0234003764500068</v>
      </c>
      <c r="Q15" s="364">
        <v>32001.613039904652</v>
      </c>
      <c r="R15" s="155">
        <v>33.046020220725516</v>
      </c>
      <c r="S15" s="364">
        <v>0</v>
      </c>
      <c r="T15" s="155">
        <v>0</v>
      </c>
      <c r="U15" s="364">
        <v>607.27759534348365</v>
      </c>
      <c r="V15" s="155">
        <v>0.62709675510075846</v>
      </c>
      <c r="W15" s="52"/>
      <c r="X15" s="243">
        <v>96839.53718528006</v>
      </c>
      <c r="Y15" s="167">
        <f t="shared" si="0"/>
        <v>96839.53718528006</v>
      </c>
      <c r="Z15" s="190">
        <f t="shared" si="1"/>
        <v>100</v>
      </c>
      <c r="AA15" s="142"/>
    </row>
    <row r="16" spans="1:28" x14ac:dyDescent="0.2">
      <c r="A16" s="51"/>
      <c r="B16" s="89" t="s">
        <v>18</v>
      </c>
      <c r="C16" s="358">
        <v>2855.3612508846022</v>
      </c>
      <c r="D16" s="359">
        <v>1.2835515538470816</v>
      </c>
      <c r="E16" s="358">
        <v>52939.069657191467</v>
      </c>
      <c r="F16" s="355">
        <v>23.797347917590397</v>
      </c>
      <c r="G16" s="364">
        <v>5183.3478804056786</v>
      </c>
      <c r="H16" s="355">
        <v>2.3300359013990022</v>
      </c>
      <c r="I16" s="364">
        <v>27570.440271558728</v>
      </c>
      <c r="J16" s="355">
        <v>12.393556661120899</v>
      </c>
      <c r="K16" s="364">
        <v>1796.2073620487829</v>
      </c>
      <c r="L16" s="355">
        <v>0.80743714998409466</v>
      </c>
      <c r="M16" s="364">
        <v>3493.9333724431422</v>
      </c>
      <c r="N16" s="155">
        <v>1.5706046328982748</v>
      </c>
      <c r="O16" s="364">
        <v>970.02630169112399</v>
      </c>
      <c r="P16" s="155">
        <v>0.43604947234695779</v>
      </c>
      <c r="Q16" s="364">
        <v>54083.101050072015</v>
      </c>
      <c r="R16" s="155">
        <v>24.311616741378192</v>
      </c>
      <c r="S16" s="364">
        <v>73054.262530752443</v>
      </c>
      <c r="T16" s="155">
        <v>32.839596796184708</v>
      </c>
      <c r="U16" s="364">
        <v>512.10504070503259</v>
      </c>
      <c r="V16" s="155">
        <v>0.23020317325040024</v>
      </c>
      <c r="W16" s="52"/>
      <c r="X16" s="243">
        <v>222457.85471775301</v>
      </c>
      <c r="Y16" s="167">
        <f t="shared" si="0"/>
        <v>222457.85471775304</v>
      </c>
      <c r="Z16" s="190">
        <f t="shared" si="1"/>
        <v>100.00000000000001</v>
      </c>
      <c r="AA16" s="142"/>
    </row>
    <row r="17" spans="1:27" x14ac:dyDescent="0.2">
      <c r="A17" s="51"/>
      <c r="B17" s="90" t="s">
        <v>6</v>
      </c>
      <c r="C17" s="358">
        <v>901.17616720977946</v>
      </c>
      <c r="D17" s="359">
        <v>1.5431057962138692</v>
      </c>
      <c r="E17" s="358">
        <v>28547.765264328544</v>
      </c>
      <c r="F17" s="355">
        <v>48.883030478638574</v>
      </c>
      <c r="G17" s="364">
        <v>3979.3289704726976</v>
      </c>
      <c r="H17" s="355">
        <v>6.8139014576811068</v>
      </c>
      <c r="I17" s="364">
        <v>1003.8194740741997</v>
      </c>
      <c r="J17" s="355">
        <v>1.718864418698806</v>
      </c>
      <c r="K17" s="364">
        <v>0</v>
      </c>
      <c r="L17" s="364">
        <v>0</v>
      </c>
      <c r="M17" s="364">
        <v>594.95758808144205</v>
      </c>
      <c r="N17" s="155">
        <v>1.0187603002334857</v>
      </c>
      <c r="O17" s="364">
        <v>1288.4248283822419</v>
      </c>
      <c r="P17" s="155">
        <v>2.2062010659006717</v>
      </c>
      <c r="Q17" s="364">
        <v>20178.613911460063</v>
      </c>
      <c r="R17" s="155">
        <v>34.552329743411278</v>
      </c>
      <c r="S17" s="366">
        <v>0</v>
      </c>
      <c r="T17" s="155">
        <v>0</v>
      </c>
      <c r="U17" s="364">
        <v>1906.0681743159353</v>
      </c>
      <c r="V17" s="155">
        <v>3.263806739222197</v>
      </c>
      <c r="W17" s="52"/>
      <c r="X17" s="243">
        <v>58400.154378324907</v>
      </c>
      <c r="Y17" s="167">
        <f t="shared" si="0"/>
        <v>58400.154378324907</v>
      </c>
      <c r="Z17" s="190">
        <f t="shared" si="1"/>
        <v>100</v>
      </c>
      <c r="AA17" s="142"/>
    </row>
    <row r="18" spans="1:27" x14ac:dyDescent="0.2">
      <c r="A18" s="51"/>
      <c r="B18" s="89" t="s">
        <v>11</v>
      </c>
      <c r="C18" s="358">
        <v>1983.9998452493649</v>
      </c>
      <c r="D18" s="359">
        <v>0.87356773936309273</v>
      </c>
      <c r="E18" s="358">
        <v>66499.807390400703</v>
      </c>
      <c r="F18" s="355">
        <v>29.280287772810766</v>
      </c>
      <c r="G18" s="364">
        <v>8091.569169995003</v>
      </c>
      <c r="H18" s="355">
        <v>3.5627693241297616</v>
      </c>
      <c r="I18" s="364">
        <v>33020.844085084529</v>
      </c>
      <c r="J18" s="355">
        <v>14.539287484492144</v>
      </c>
      <c r="K18" s="364">
        <v>4313.0898746682296</v>
      </c>
      <c r="L18" s="355">
        <v>1.8990808797216443</v>
      </c>
      <c r="M18" s="364">
        <v>4871.4610045636027</v>
      </c>
      <c r="N18" s="155">
        <v>2.1449352364325494</v>
      </c>
      <c r="O18" s="364">
        <v>8234.9405440147875</v>
      </c>
      <c r="P18" s="155">
        <v>3.6258966511765549</v>
      </c>
      <c r="Q18" s="364">
        <v>78939.781569129918</v>
      </c>
      <c r="R18" s="155">
        <v>34.757687454604522</v>
      </c>
      <c r="S18" s="364">
        <v>16705.185245139201</v>
      </c>
      <c r="T18" s="155">
        <v>7.3553992179892367</v>
      </c>
      <c r="U18" s="364">
        <v>4453.91763904657</v>
      </c>
      <c r="V18" s="155">
        <v>1.9610882392797206</v>
      </c>
      <c r="W18" s="52"/>
      <c r="X18" s="243">
        <v>227114.59636729193</v>
      </c>
      <c r="Y18" s="167">
        <f t="shared" si="0"/>
        <v>227114.5963672919</v>
      </c>
      <c r="Z18" s="190">
        <f t="shared" si="1"/>
        <v>99.999999999999986</v>
      </c>
      <c r="AA18" s="142"/>
    </row>
    <row r="19" spans="1:27" x14ac:dyDescent="0.2">
      <c r="A19" s="51"/>
      <c r="B19" s="90" t="s">
        <v>7</v>
      </c>
      <c r="C19" s="358">
        <v>9058.5494862933883</v>
      </c>
      <c r="D19" s="359">
        <v>3.1789368866952024</v>
      </c>
      <c r="E19" s="358">
        <v>103579.24544058455</v>
      </c>
      <c r="F19" s="355">
        <v>36.349294611168794</v>
      </c>
      <c r="G19" s="364">
        <v>23245.800291050713</v>
      </c>
      <c r="H19" s="355">
        <v>8.1577003159043961</v>
      </c>
      <c r="I19" s="364">
        <v>16409.233116087355</v>
      </c>
      <c r="J19" s="355">
        <v>5.7585286158717208</v>
      </c>
      <c r="K19" s="364">
        <v>8182.2453615463155</v>
      </c>
      <c r="L19" s="355">
        <v>2.8714135342714253</v>
      </c>
      <c r="M19" s="364">
        <v>442.80510625347898</v>
      </c>
      <c r="N19" s="155">
        <v>0.15539457923325428</v>
      </c>
      <c r="O19" s="364">
        <v>7757.0676658701605</v>
      </c>
      <c r="P19" s="155">
        <v>2.7222049813756071</v>
      </c>
      <c r="Q19" s="364">
        <v>106238.40727307733</v>
      </c>
      <c r="R19" s="155">
        <v>37.282480177996476</v>
      </c>
      <c r="S19" s="364">
        <v>6655.604050285926</v>
      </c>
      <c r="T19" s="155">
        <v>2.3356659088418059</v>
      </c>
      <c r="U19" s="364">
        <v>3386.3530301915353</v>
      </c>
      <c r="V19" s="155">
        <v>1.1883803886413176</v>
      </c>
      <c r="W19" s="52"/>
      <c r="X19" s="243">
        <v>284955.31082124077</v>
      </c>
      <c r="Y19" s="167">
        <f t="shared" si="0"/>
        <v>284955.31082124077</v>
      </c>
      <c r="Z19" s="190">
        <f t="shared" si="1"/>
        <v>100</v>
      </c>
      <c r="AA19" s="142"/>
    </row>
    <row r="20" spans="1:27" x14ac:dyDescent="0.2">
      <c r="A20" s="51"/>
      <c r="B20" s="89" t="s">
        <v>10</v>
      </c>
      <c r="C20" s="358">
        <v>1488.0987293280657</v>
      </c>
      <c r="D20" s="359">
        <v>1.0551708017698629</v>
      </c>
      <c r="E20" s="358">
        <v>47368.015853396988</v>
      </c>
      <c r="F20" s="355">
        <v>33.587386563286017</v>
      </c>
      <c r="G20" s="364">
        <v>8679.7558250068523</v>
      </c>
      <c r="H20" s="355">
        <v>6.1545815022465558</v>
      </c>
      <c r="I20" s="364">
        <v>5813.3457020486394</v>
      </c>
      <c r="J20" s="355">
        <v>4.1220871468426168</v>
      </c>
      <c r="K20" s="364">
        <v>4437.3228684325204</v>
      </c>
      <c r="L20" s="355">
        <v>3.1463863495870701</v>
      </c>
      <c r="M20" s="364">
        <v>159.20706072472217</v>
      </c>
      <c r="N20" s="155">
        <v>0.11288944651419912</v>
      </c>
      <c r="O20" s="364">
        <v>3332.8860276991613</v>
      </c>
      <c r="P20" s="155">
        <v>2.3632598783568968</v>
      </c>
      <c r="Q20" s="364">
        <v>63510.387699483639</v>
      </c>
      <c r="R20" s="155">
        <v>45.033508455341902</v>
      </c>
      <c r="S20" s="364">
        <v>2433.5896473540815</v>
      </c>
      <c r="T20" s="155">
        <v>1.7255929924333242</v>
      </c>
      <c r="U20" s="364">
        <v>3806.5705858242777</v>
      </c>
      <c r="V20" s="155">
        <v>2.6991368636215571</v>
      </c>
      <c r="W20" s="52"/>
      <c r="X20" s="243">
        <v>141029.17999929894</v>
      </c>
      <c r="Y20" s="167">
        <f t="shared" si="0"/>
        <v>141029.17999929897</v>
      </c>
      <c r="Z20" s="190">
        <f t="shared" si="1"/>
        <v>100</v>
      </c>
      <c r="AA20" s="142"/>
    </row>
    <row r="21" spans="1:27" x14ac:dyDescent="0.2">
      <c r="A21" s="51"/>
      <c r="B21" s="89" t="s">
        <v>9</v>
      </c>
      <c r="C21" s="358">
        <v>3450.0148366783687</v>
      </c>
      <c r="D21" s="359">
        <v>0.88789796104412289</v>
      </c>
      <c r="E21" s="358">
        <v>154729.71486498209</v>
      </c>
      <c r="F21" s="355">
        <v>39.82133551455329</v>
      </c>
      <c r="G21" s="364">
        <v>31325.712739697599</v>
      </c>
      <c r="H21" s="355">
        <v>8.0620048859298272</v>
      </c>
      <c r="I21" s="364">
        <v>28501.050183810454</v>
      </c>
      <c r="J21" s="355">
        <v>7.335047976253299</v>
      </c>
      <c r="K21" s="364">
        <v>3198.6735905450364</v>
      </c>
      <c r="L21" s="355">
        <v>0.82321262184049915</v>
      </c>
      <c r="M21" s="364">
        <v>5184.453376141606</v>
      </c>
      <c r="N21" s="155">
        <v>1.334274140755991</v>
      </c>
      <c r="O21" s="364">
        <v>12438.968868076076</v>
      </c>
      <c r="P21" s="155">
        <v>3.201300753271429</v>
      </c>
      <c r="Q21" s="364">
        <v>123609.92085773128</v>
      </c>
      <c r="R21" s="155">
        <v>31.81232600149448</v>
      </c>
      <c r="S21" s="364">
        <v>18854.271929494229</v>
      </c>
      <c r="T21" s="155">
        <v>4.8523471334653951</v>
      </c>
      <c r="U21" s="364">
        <v>7267.0519820272366</v>
      </c>
      <c r="V21" s="155">
        <v>1.8702530113916629</v>
      </c>
      <c r="W21" s="52"/>
      <c r="X21" s="243">
        <v>388559.83322918398</v>
      </c>
      <c r="Y21" s="167">
        <f t="shared" si="0"/>
        <v>388559.83322918403</v>
      </c>
      <c r="Z21" s="190">
        <f t="shared" si="1"/>
        <v>100.00000000000001</v>
      </c>
      <c r="AA21" s="142"/>
    </row>
    <row r="22" spans="1:27" x14ac:dyDescent="0.2">
      <c r="A22" s="51"/>
      <c r="B22" s="89" t="s">
        <v>15</v>
      </c>
      <c r="C22" s="361">
        <v>0</v>
      </c>
      <c r="D22" s="358">
        <v>0</v>
      </c>
      <c r="E22" s="358">
        <v>1513.6699154111423</v>
      </c>
      <c r="F22" s="355">
        <v>14.977317485776116</v>
      </c>
      <c r="G22" s="364">
        <v>206.88921937254048</v>
      </c>
      <c r="H22" s="355">
        <v>2.0471078214468368</v>
      </c>
      <c r="I22" s="364">
        <v>179.08522609254686</v>
      </c>
      <c r="J22" s="355">
        <v>1.7719955063462622</v>
      </c>
      <c r="K22" s="364">
        <v>798.73636944822181</v>
      </c>
      <c r="L22" s="355">
        <v>7.9032608568512224</v>
      </c>
      <c r="M22" s="364">
        <v>0</v>
      </c>
      <c r="N22" s="155">
        <v>0</v>
      </c>
      <c r="O22" s="354">
        <v>0</v>
      </c>
      <c r="P22" s="155">
        <v>0</v>
      </c>
      <c r="Q22" s="364">
        <v>5959.2678111628375</v>
      </c>
      <c r="R22" s="155">
        <v>58.96519781613604</v>
      </c>
      <c r="S22" s="364">
        <v>90.774600670415126</v>
      </c>
      <c r="T22" s="155">
        <v>0.89818790744484711</v>
      </c>
      <c r="U22" s="364">
        <v>1357.992221265466</v>
      </c>
      <c r="V22" s="155">
        <v>13.436932605998658</v>
      </c>
      <c r="W22" s="52"/>
      <c r="X22" s="243">
        <v>10106.415363423172</v>
      </c>
      <c r="Y22" s="167">
        <f t="shared" si="0"/>
        <v>10106.41536342317</v>
      </c>
      <c r="Z22" s="190">
        <f t="shared" si="1"/>
        <v>99.999999999999986</v>
      </c>
      <c r="AA22" s="142"/>
    </row>
    <row r="23" spans="1:27" x14ac:dyDescent="0.2">
      <c r="A23" s="51"/>
      <c r="B23" s="89" t="s">
        <v>19</v>
      </c>
      <c r="C23" s="358">
        <v>1095.6615305859548</v>
      </c>
      <c r="D23" s="359">
        <v>3.1292265713004142</v>
      </c>
      <c r="E23" s="358">
        <v>10317.057328983094</v>
      </c>
      <c r="F23" s="355">
        <v>29.465678067767897</v>
      </c>
      <c r="G23" s="364">
        <v>2013.0445673575828</v>
      </c>
      <c r="H23" s="355">
        <v>5.7492869591017506</v>
      </c>
      <c r="I23" s="364">
        <v>2121.8206515248271</v>
      </c>
      <c r="J23" s="355">
        <v>6.0599531670465669</v>
      </c>
      <c r="K23" s="364">
        <v>0</v>
      </c>
      <c r="L23" s="364">
        <v>0</v>
      </c>
      <c r="M23" s="364">
        <v>0</v>
      </c>
      <c r="N23" s="155">
        <v>0</v>
      </c>
      <c r="O23" s="364">
        <v>593.96432829070318</v>
      </c>
      <c r="P23" s="155">
        <v>1.6963714674712305</v>
      </c>
      <c r="Q23" s="364">
        <v>18718.749024935772</v>
      </c>
      <c r="R23" s="155">
        <v>53.461041749824858</v>
      </c>
      <c r="S23" s="364">
        <v>0</v>
      </c>
      <c r="T23" s="155">
        <v>0</v>
      </c>
      <c r="U23" s="364">
        <v>153.51526679440155</v>
      </c>
      <c r="V23" s="155">
        <v>0.43844201748728573</v>
      </c>
      <c r="W23" s="52"/>
      <c r="X23" s="243">
        <v>35013.812698472335</v>
      </c>
      <c r="Y23" s="167">
        <f t="shared" si="0"/>
        <v>35013.812698472335</v>
      </c>
      <c r="Z23" s="190">
        <f t="shared" si="1"/>
        <v>100</v>
      </c>
      <c r="AA23" s="142"/>
    </row>
    <row r="24" spans="1:27" x14ac:dyDescent="0.2">
      <c r="A24" s="51"/>
      <c r="B24" s="89" t="s">
        <v>8</v>
      </c>
      <c r="C24" s="358">
        <v>725.25745838399553</v>
      </c>
      <c r="D24" s="359">
        <v>0.95656954651117831</v>
      </c>
      <c r="E24" s="358">
        <v>17970.969502155505</v>
      </c>
      <c r="F24" s="355">
        <v>23.702592711485661</v>
      </c>
      <c r="G24" s="364">
        <v>4075.8823975813093</v>
      </c>
      <c r="H24" s="355">
        <v>5.3758357554496881</v>
      </c>
      <c r="I24" s="364">
        <v>2209.3157778055697</v>
      </c>
      <c r="J24" s="355">
        <v>2.9139503044676323</v>
      </c>
      <c r="K24" s="364">
        <v>2776.4385131188387</v>
      </c>
      <c r="L24" s="355">
        <v>3.6619499719837219</v>
      </c>
      <c r="M24" s="364">
        <v>693.5136162544801</v>
      </c>
      <c r="N24" s="155">
        <v>0.91470139014914364</v>
      </c>
      <c r="O24" s="364">
        <v>2140.7131913321655</v>
      </c>
      <c r="P24" s="155">
        <v>2.823467753376633</v>
      </c>
      <c r="Q24" s="364">
        <v>32034.154211622383</v>
      </c>
      <c r="R24" s="155">
        <v>42.251059968909075</v>
      </c>
      <c r="S24" s="364">
        <v>11914.112776282796</v>
      </c>
      <c r="T24" s="155">
        <v>15.713974842652048</v>
      </c>
      <c r="U24" s="364">
        <v>1278.2237583844508</v>
      </c>
      <c r="V24" s="155">
        <v>1.6858977550152279</v>
      </c>
      <c r="W24" s="52"/>
      <c r="X24" s="243">
        <v>75818.581202921487</v>
      </c>
      <c r="Y24" s="167">
        <f t="shared" si="0"/>
        <v>75818.581202921501</v>
      </c>
      <c r="Z24" s="190">
        <f t="shared" si="1"/>
        <v>100.00000000000001</v>
      </c>
      <c r="AA24" s="142"/>
    </row>
    <row r="25" spans="1:27" x14ac:dyDescent="0.2">
      <c r="A25" s="51"/>
      <c r="B25" s="89" t="s">
        <v>17</v>
      </c>
      <c r="C25" s="358">
        <v>2844.9748079475467</v>
      </c>
      <c r="D25" s="359">
        <v>2.5302854590746398</v>
      </c>
      <c r="E25" s="358">
        <v>30527.299913894192</v>
      </c>
      <c r="F25" s="355">
        <v>27.150603534750566</v>
      </c>
      <c r="G25" s="364">
        <v>6234.9337020636394</v>
      </c>
      <c r="H25" s="355">
        <v>5.5452730338963718</v>
      </c>
      <c r="I25" s="364">
        <v>16583.485315628368</v>
      </c>
      <c r="J25" s="355">
        <v>14.749147035570488</v>
      </c>
      <c r="K25" s="364">
        <v>2097.2270225745419</v>
      </c>
      <c r="L25" s="355">
        <v>1.8652478133636266</v>
      </c>
      <c r="M25" s="364">
        <v>402.25810196920253</v>
      </c>
      <c r="N25" s="155">
        <v>0.35776338804979774</v>
      </c>
      <c r="O25" s="364">
        <v>4163.4501927955143</v>
      </c>
      <c r="P25" s="155">
        <v>3.7029211833380233</v>
      </c>
      <c r="Q25" s="364">
        <v>35905.729567357688</v>
      </c>
      <c r="R25" s="155">
        <v>31.934112445549133</v>
      </c>
      <c r="S25" s="364">
        <v>11162.631201413073</v>
      </c>
      <c r="T25" s="155">
        <v>9.9279063333165105</v>
      </c>
      <c r="U25" s="364">
        <v>2514.9211064529341</v>
      </c>
      <c r="V25" s="155">
        <v>2.2367397730908438</v>
      </c>
      <c r="W25" s="52"/>
      <c r="X25" s="243">
        <v>112436.9109320967</v>
      </c>
      <c r="Y25" s="167">
        <f t="shared" si="0"/>
        <v>112436.9109320967</v>
      </c>
      <c r="Z25" s="190">
        <f t="shared" si="1"/>
        <v>100</v>
      </c>
      <c r="AA25" s="142"/>
    </row>
    <row r="26" spans="1:27" x14ac:dyDescent="0.2">
      <c r="A26" s="51"/>
      <c r="B26" s="89" t="s">
        <v>20</v>
      </c>
      <c r="C26" s="358">
        <v>1437.493471865592</v>
      </c>
      <c r="D26" s="359">
        <v>1.2060153604214103</v>
      </c>
      <c r="E26" s="358">
        <v>37281.105412401921</v>
      </c>
      <c r="F26" s="355">
        <v>31.277766933087314</v>
      </c>
      <c r="G26" s="364">
        <v>12488.658562685832</v>
      </c>
      <c r="H26" s="355">
        <v>10.477622578772838</v>
      </c>
      <c r="I26" s="364">
        <v>18406.870758496607</v>
      </c>
      <c r="J26" s="355">
        <v>15.442831085158653</v>
      </c>
      <c r="K26" s="364">
        <v>2274.8072881616713</v>
      </c>
      <c r="L26" s="355">
        <v>1.9084973846601694</v>
      </c>
      <c r="M26" s="364">
        <v>2818.774848791727</v>
      </c>
      <c r="N26" s="155">
        <v>2.3648704023681426</v>
      </c>
      <c r="O26" s="364">
        <v>6520.0334799796283</v>
      </c>
      <c r="P26" s="155">
        <v>5.4701191213844487</v>
      </c>
      <c r="Q26" s="364">
        <v>31286.818740880131</v>
      </c>
      <c r="R26" s="155">
        <v>26.248734146425345</v>
      </c>
      <c r="S26" s="364">
        <v>5918.2179334608463</v>
      </c>
      <c r="T26" s="155">
        <v>4.9652133201079334</v>
      </c>
      <c r="U26" s="364">
        <v>760.84829447966717</v>
      </c>
      <c r="V26" s="155">
        <v>0.63832966761375853</v>
      </c>
      <c r="W26" s="52"/>
      <c r="X26" s="243">
        <v>119193.62879120361</v>
      </c>
      <c r="Y26" s="167">
        <f t="shared" si="0"/>
        <v>119193.62879120362</v>
      </c>
      <c r="Z26" s="190">
        <f t="shared" si="1"/>
        <v>100.00000000000001</v>
      </c>
      <c r="AA26" s="142"/>
    </row>
    <row r="27" spans="1:27" x14ac:dyDescent="0.2">
      <c r="A27" s="51"/>
      <c r="B27" s="87" t="s">
        <v>105</v>
      </c>
      <c r="C27" s="358">
        <v>218.82833636278764</v>
      </c>
      <c r="D27" s="359">
        <v>0.62526010039599988</v>
      </c>
      <c r="E27" s="358">
        <v>7564.7470499382516</v>
      </c>
      <c r="F27" s="355">
        <v>21.614817251423723</v>
      </c>
      <c r="G27" s="364">
        <v>3091.2808537303163</v>
      </c>
      <c r="H27" s="355">
        <v>8.8327435517822508</v>
      </c>
      <c r="I27" s="364">
        <v>3800.4403461504712</v>
      </c>
      <c r="J27" s="355">
        <v>10.859031110319872</v>
      </c>
      <c r="K27" s="364">
        <v>2095.7810830601629</v>
      </c>
      <c r="L27" s="355">
        <v>5.9882934366861704</v>
      </c>
      <c r="M27" s="364">
        <v>873.5299603227204</v>
      </c>
      <c r="N27" s="155">
        <v>2.4959447198136173</v>
      </c>
      <c r="O27" s="364">
        <v>836.04224373335182</v>
      </c>
      <c r="P27" s="155">
        <v>2.3888307425843349</v>
      </c>
      <c r="Q27" s="364">
        <v>13717.955766770767</v>
      </c>
      <c r="R27" s="155">
        <v>39.196433800689299</v>
      </c>
      <c r="S27" s="364">
        <v>793.69324533509791</v>
      </c>
      <c r="T27" s="155">
        <v>2.2678265827470847</v>
      </c>
      <c r="U27" s="364">
        <v>2005.670155671251</v>
      </c>
      <c r="V27" s="155">
        <v>5.7308187035576461</v>
      </c>
      <c r="W27" s="52"/>
      <c r="X27" s="243">
        <v>34997.969041075179</v>
      </c>
      <c r="Y27" s="167">
        <f t="shared" si="0"/>
        <v>34997.969041075179</v>
      </c>
      <c r="Z27" s="190">
        <f t="shared" si="1"/>
        <v>100</v>
      </c>
      <c r="AA27" s="142"/>
    </row>
    <row r="28" spans="1:27" x14ac:dyDescent="0.2">
      <c r="A28" s="51"/>
      <c r="B28" s="89" t="s">
        <v>5</v>
      </c>
      <c r="C28" s="358">
        <v>8386.6561771532452</v>
      </c>
      <c r="D28" s="359">
        <v>1.9051214483528496</v>
      </c>
      <c r="E28" s="358">
        <v>180141.03230286602</v>
      </c>
      <c r="F28" s="355">
        <v>40.9210222905675</v>
      </c>
      <c r="G28" s="364">
        <v>23857.818571270691</v>
      </c>
      <c r="H28" s="355">
        <v>5.4195666199907233</v>
      </c>
      <c r="I28" s="364">
        <v>18685.35573470292</v>
      </c>
      <c r="J28" s="355">
        <v>4.2445846387813573</v>
      </c>
      <c r="K28" s="364">
        <v>10124.483061031584</v>
      </c>
      <c r="L28" s="355">
        <v>2.2998879917840629</v>
      </c>
      <c r="M28" s="364">
        <v>1202.839290955548</v>
      </c>
      <c r="N28" s="155">
        <v>0.27323821123889097</v>
      </c>
      <c r="O28" s="364">
        <v>9895.6338498992081</v>
      </c>
      <c r="P28" s="155">
        <v>2.2479023694624249</v>
      </c>
      <c r="Q28" s="364">
        <v>176191.02263276913</v>
      </c>
      <c r="R28" s="155">
        <v>40.023734028744769</v>
      </c>
      <c r="S28" s="364">
        <v>4336.7099726691677</v>
      </c>
      <c r="T28" s="155">
        <v>0.98513150052875531</v>
      </c>
      <c r="U28" s="364">
        <v>7394.8022986755268</v>
      </c>
      <c r="V28" s="155">
        <v>1.6798109005486512</v>
      </c>
      <c r="W28" s="52"/>
      <c r="X28" s="243">
        <v>440216.35389199312</v>
      </c>
      <c r="Y28" s="167">
        <f t="shared" si="0"/>
        <v>440216.35389199306</v>
      </c>
      <c r="Z28" s="190">
        <f t="shared" si="1"/>
        <v>99.999999999999972</v>
      </c>
      <c r="AA28" s="142"/>
    </row>
    <row r="29" spans="1:27" x14ac:dyDescent="0.2">
      <c r="A29" s="51"/>
      <c r="B29" s="90" t="s">
        <v>12</v>
      </c>
      <c r="C29" s="358">
        <v>665.58833212208708</v>
      </c>
      <c r="D29" s="359">
        <v>1.1586269865118308</v>
      </c>
      <c r="E29" s="358">
        <v>18339.302359797639</v>
      </c>
      <c r="F29" s="355">
        <v>31.924253479798242</v>
      </c>
      <c r="G29" s="364">
        <v>4211.30394214237</v>
      </c>
      <c r="H29" s="355">
        <v>7.3308532621254017</v>
      </c>
      <c r="I29" s="364">
        <v>922.24021468137573</v>
      </c>
      <c r="J29" s="355">
        <v>1.6053953310291926</v>
      </c>
      <c r="K29" s="364">
        <v>1243.8285604631878</v>
      </c>
      <c r="L29" s="355">
        <v>2.1652022236508626</v>
      </c>
      <c r="M29" s="364">
        <v>245.74234121566741</v>
      </c>
      <c r="N29" s="155">
        <v>0.42777749326417686</v>
      </c>
      <c r="O29" s="364">
        <v>1888.8960080100667</v>
      </c>
      <c r="P29" s="155">
        <v>3.2881073540115713</v>
      </c>
      <c r="Q29" s="364">
        <v>29102.81063248013</v>
      </c>
      <c r="R29" s="155">
        <v>50.660896765765237</v>
      </c>
      <c r="S29" s="364">
        <v>171.91283292053973</v>
      </c>
      <c r="T29" s="155">
        <v>0.29925832220403348</v>
      </c>
      <c r="U29" s="364">
        <v>654.67456639634145</v>
      </c>
      <c r="V29" s="155">
        <v>1.1396287816394572</v>
      </c>
      <c r="W29" s="52"/>
      <c r="X29" s="243">
        <v>57446.299790229401</v>
      </c>
      <c r="Y29" s="167">
        <f t="shared" si="0"/>
        <v>57446.299790229408</v>
      </c>
      <c r="Z29" s="190">
        <f t="shared" si="1"/>
        <v>100.00000000000001</v>
      </c>
      <c r="AA29" s="142"/>
    </row>
    <row r="30" spans="1:27" ht="15" x14ac:dyDescent="0.2">
      <c r="A30" s="51"/>
      <c r="B30" s="86" t="s">
        <v>21</v>
      </c>
      <c r="C30" s="245">
        <v>2126.9257385350188</v>
      </c>
      <c r="D30" s="317">
        <v>3.3638099262619265</v>
      </c>
      <c r="E30" s="245">
        <v>19392.933227377693</v>
      </c>
      <c r="F30" s="315">
        <v>30.670624793190811</v>
      </c>
      <c r="G30" s="246">
        <v>6600.5128919051476</v>
      </c>
      <c r="H30" s="315">
        <v>10.438949692481136</v>
      </c>
      <c r="I30" s="246">
        <v>4955.4034282291614</v>
      </c>
      <c r="J30" s="315">
        <v>7.8371496185809049</v>
      </c>
      <c r="K30" s="246">
        <v>0</v>
      </c>
      <c r="L30" s="312">
        <v>0</v>
      </c>
      <c r="M30" s="246">
        <v>771.10781828229221</v>
      </c>
      <c r="N30" s="156">
        <v>1.2195348837814846</v>
      </c>
      <c r="O30" s="246">
        <v>1085.4396830572452</v>
      </c>
      <c r="P30" s="156">
        <v>1.7166620884194284</v>
      </c>
      <c r="Q30" s="246">
        <v>20517.320047718327</v>
      </c>
      <c r="R30" s="156">
        <v>32.44888318684071</v>
      </c>
      <c r="S30" s="246">
        <v>5483.3520011298524</v>
      </c>
      <c r="T30" s="156">
        <v>8.672119367596391</v>
      </c>
      <c r="U30" s="246">
        <v>2296.6698939181288</v>
      </c>
      <c r="V30" s="156">
        <v>3.6322664428471909</v>
      </c>
      <c r="W30" s="52"/>
      <c r="X30" s="243">
        <v>63229.664730152879</v>
      </c>
      <c r="Y30" s="167">
        <f t="shared" si="0"/>
        <v>63229.664730152865</v>
      </c>
      <c r="Z30" s="190">
        <f t="shared" si="1"/>
        <v>100</v>
      </c>
      <c r="AA30" s="142"/>
    </row>
    <row r="31" spans="1:27" x14ac:dyDescent="0.2">
      <c r="A31" s="51"/>
      <c r="B31" s="89" t="s">
        <v>4</v>
      </c>
      <c r="C31" s="247">
        <v>1731.4223024061309</v>
      </c>
      <c r="D31" s="316">
        <v>0.94514813026244249</v>
      </c>
      <c r="E31" s="247">
        <v>75510.885188594402</v>
      </c>
      <c r="F31" s="313">
        <v>41.21985251736772</v>
      </c>
      <c r="G31" s="248">
        <v>11727.343351217884</v>
      </c>
      <c r="H31" s="313">
        <v>6.401717608665372</v>
      </c>
      <c r="I31" s="248">
        <v>5607.5287163730418</v>
      </c>
      <c r="J31" s="313">
        <v>3.0610355857768967</v>
      </c>
      <c r="K31" s="248">
        <v>1742.5291933127296</v>
      </c>
      <c r="L31" s="313">
        <v>0.95121115553294544</v>
      </c>
      <c r="M31" s="248">
        <v>356.25705435163826</v>
      </c>
      <c r="N31" s="260">
        <v>0.19447346169985663</v>
      </c>
      <c r="O31" s="248">
        <v>4392.007515173952</v>
      </c>
      <c r="P31" s="260">
        <v>2.3975073471657034</v>
      </c>
      <c r="Q31" s="248">
        <v>75600.920008594971</v>
      </c>
      <c r="R31" s="260">
        <v>41.269000689748189</v>
      </c>
      <c r="S31" s="248">
        <v>1373.56814861822</v>
      </c>
      <c r="T31" s="260">
        <v>0.74980284454603108</v>
      </c>
      <c r="U31" s="248">
        <v>5148.1143653108338</v>
      </c>
      <c r="V31" s="260">
        <v>2.8102506592348524</v>
      </c>
      <c r="W31" s="52"/>
      <c r="X31" s="243">
        <v>183190.57584395379</v>
      </c>
      <c r="Y31" s="167">
        <f t="shared" si="0"/>
        <v>183190.57584395382</v>
      </c>
      <c r="Z31" s="190">
        <f t="shared" si="1"/>
        <v>100.00000000000001</v>
      </c>
      <c r="AA31" s="142"/>
    </row>
    <row r="32" spans="1:27" x14ac:dyDescent="0.2">
      <c r="A32" s="51"/>
      <c r="B32" s="89" t="s">
        <v>16</v>
      </c>
      <c r="C32" s="247">
        <v>2466.6442560201012</v>
      </c>
      <c r="D32" s="316">
        <v>2.4974914885279298</v>
      </c>
      <c r="E32" s="247">
        <v>13860.660160530222</v>
      </c>
      <c r="F32" s="313">
        <v>14.033998089435196</v>
      </c>
      <c r="G32" s="248">
        <v>2690.7896679188002</v>
      </c>
      <c r="H32" s="313">
        <v>2.724440006557368</v>
      </c>
      <c r="I32" s="248">
        <v>8853.8296882736795</v>
      </c>
      <c r="J32" s="313">
        <v>8.9645534549102059</v>
      </c>
      <c r="K32" s="248">
        <v>1366.9574264333983</v>
      </c>
      <c r="L32" s="313">
        <v>1.3840522521094485</v>
      </c>
      <c r="M32" s="248">
        <v>2997.435642964007</v>
      </c>
      <c r="N32" s="260">
        <v>3.0349208190205457</v>
      </c>
      <c r="O32" s="248">
        <v>1794.6945114324467</v>
      </c>
      <c r="P32" s="260">
        <v>1.8171385094834691</v>
      </c>
      <c r="Q32" s="248">
        <v>22494.414651927513</v>
      </c>
      <c r="R32" s="260">
        <v>22.775724142423361</v>
      </c>
      <c r="S32" s="248">
        <v>39709.761290382528</v>
      </c>
      <c r="T32" s="260">
        <v>40.206361574904797</v>
      </c>
      <c r="U32" s="248">
        <v>2529.6840700649395</v>
      </c>
      <c r="V32" s="260">
        <v>2.5613196626276671</v>
      </c>
      <c r="W32" s="52"/>
      <c r="X32" s="243">
        <v>98764.871365947649</v>
      </c>
      <c r="Y32" s="167">
        <f t="shared" si="0"/>
        <v>98764.871365947634</v>
      </c>
      <c r="Z32" s="190">
        <f t="shared" si="1"/>
        <v>99.999999999999986</v>
      </c>
      <c r="AA32" s="142"/>
    </row>
    <row r="33" spans="1:27" x14ac:dyDescent="0.2">
      <c r="A33" s="51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52"/>
      <c r="X33" s="142"/>
      <c r="Y33" s="142"/>
      <c r="Z33" s="142"/>
      <c r="AA33" s="142"/>
    </row>
    <row r="34" spans="1:27" x14ac:dyDescent="0.2">
      <c r="A34" s="211" t="s">
        <v>247</v>
      </c>
      <c r="B34" s="212"/>
      <c r="C34" s="212"/>
      <c r="D34" s="212"/>
      <c r="E34" s="212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5"/>
      <c r="X34" s="142"/>
      <c r="Y34" s="142"/>
      <c r="Z34" s="142"/>
      <c r="AA34" s="142"/>
    </row>
    <row r="35" spans="1:27" x14ac:dyDescent="0.2">
      <c r="X35" s="142"/>
      <c r="Y35" s="142"/>
      <c r="Z35" s="142"/>
      <c r="AA35" s="142"/>
    </row>
    <row r="36" spans="1:27" x14ac:dyDescent="0.2">
      <c r="X36" s="142"/>
      <c r="Y36" s="142"/>
      <c r="Z36" s="142"/>
      <c r="AA36" s="142"/>
    </row>
  </sheetData>
  <sortState ref="B14:BH32">
    <sortCondition ref="B14"/>
  </sortState>
  <mergeCells count="5">
    <mergeCell ref="F11:F12"/>
    <mergeCell ref="C8:V8"/>
    <mergeCell ref="C9:V9"/>
    <mergeCell ref="C11:C12"/>
    <mergeCell ref="E11:E12"/>
  </mergeCells>
  <pageMargins left="0.70866141732283472" right="0.70866141732283472" top="0.74803149606299213" bottom="0.74803149606299213" header="0.31496062992125984" footer="0.31496062992125984"/>
  <pageSetup scale="37" orientation="portrait" horizontalDpi="4294967294" r:id="rId1"/>
  <headerFooter>
    <oddFooter>&amp;CPágina 27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</sheetPr>
  <dimension ref="A1:Q36"/>
  <sheetViews>
    <sheetView showGridLines="0" zoomScaleNormal="100" zoomScaleSheetLayoutView="80" workbookViewId="0">
      <selection activeCell="A9" sqref="A9"/>
    </sheetView>
  </sheetViews>
  <sheetFormatPr baseColWidth="10" defaultColWidth="11.42578125" defaultRowHeight="14.25" x14ac:dyDescent="0.2"/>
  <cols>
    <col min="1" max="1" width="1.85546875" style="14" customWidth="1"/>
    <col min="2" max="2" width="22.85546875" style="14" customWidth="1"/>
    <col min="3" max="3" width="27.140625" style="14" customWidth="1"/>
    <col min="4" max="4" width="6.7109375" style="14" customWidth="1"/>
    <col min="5" max="5" width="28.140625" style="14" customWidth="1"/>
    <col min="6" max="6" width="6.7109375" style="14" customWidth="1"/>
    <col min="7" max="7" width="29" style="14" customWidth="1"/>
    <col min="8" max="8" width="6.7109375" style="14" customWidth="1"/>
    <col min="9" max="9" width="19" style="14" customWidth="1"/>
    <col min="10" max="10" width="7.7109375" style="14" customWidth="1"/>
    <col min="11" max="11" width="1.85546875" style="14" customWidth="1"/>
    <col min="12" max="13" width="12.7109375" style="14" bestFit="1" customWidth="1"/>
    <col min="14" max="16384" width="11.42578125" style="14"/>
  </cols>
  <sheetData>
    <row r="1" spans="1:17" x14ac:dyDescent="0.2">
      <c r="A1" s="48"/>
      <c r="B1" s="49"/>
      <c r="C1" s="49"/>
      <c r="D1" s="49"/>
      <c r="E1" s="49"/>
      <c r="F1" s="49"/>
      <c r="G1" s="49"/>
      <c r="H1" s="49"/>
      <c r="I1" s="49"/>
      <c r="J1" s="49"/>
      <c r="K1" s="50"/>
    </row>
    <row r="2" spans="1:17" x14ac:dyDescent="0.2">
      <c r="A2" s="51"/>
      <c r="B2" s="47"/>
      <c r="C2" s="47"/>
      <c r="D2" s="47"/>
      <c r="E2" s="47"/>
      <c r="F2" s="47"/>
      <c r="G2" s="47"/>
      <c r="H2" s="47"/>
      <c r="I2" s="47"/>
      <c r="J2" s="47"/>
      <c r="K2" s="52"/>
    </row>
    <row r="3" spans="1:17" x14ac:dyDescent="0.2">
      <c r="A3" s="51"/>
      <c r="B3" s="47"/>
      <c r="C3" s="47"/>
      <c r="D3" s="47"/>
      <c r="E3" s="47"/>
      <c r="F3" s="47"/>
      <c r="G3" s="47"/>
      <c r="H3" s="47"/>
      <c r="I3" s="47"/>
      <c r="J3" s="47"/>
      <c r="K3" s="52"/>
    </row>
    <row r="4" spans="1:17" x14ac:dyDescent="0.2">
      <c r="A4" s="51"/>
      <c r="B4" s="47"/>
      <c r="C4" s="47"/>
      <c r="D4" s="47"/>
      <c r="E4" s="47"/>
      <c r="F4" s="47"/>
      <c r="G4" s="47"/>
      <c r="H4" s="47"/>
      <c r="I4" s="47"/>
      <c r="J4" s="47"/>
      <c r="K4" s="52"/>
    </row>
    <row r="5" spans="1:17" ht="15.75" x14ac:dyDescent="0.25">
      <c r="A5" s="51"/>
      <c r="B5" s="47"/>
      <c r="C5" s="47"/>
      <c r="D5" s="47"/>
      <c r="E5" s="47"/>
      <c r="F5" s="47"/>
      <c r="G5" s="47"/>
      <c r="H5" s="47"/>
      <c r="I5" s="47"/>
      <c r="J5" s="47"/>
      <c r="K5" s="52"/>
      <c r="P5" s="196"/>
    </row>
    <row r="6" spans="1:17" x14ac:dyDescent="0.2">
      <c r="A6" s="51"/>
      <c r="B6" s="47"/>
      <c r="C6" s="47"/>
      <c r="D6" s="47"/>
      <c r="E6" s="47"/>
      <c r="F6" s="47"/>
      <c r="G6" s="47"/>
      <c r="H6" s="47"/>
      <c r="I6" s="47"/>
      <c r="J6" s="47"/>
      <c r="K6" s="52"/>
    </row>
    <row r="7" spans="1:17" x14ac:dyDescent="0.2">
      <c r="A7" s="51"/>
      <c r="B7" s="47"/>
      <c r="C7" s="47"/>
      <c r="D7" s="47"/>
      <c r="E7" s="47"/>
      <c r="F7" s="47"/>
      <c r="G7" s="47"/>
      <c r="H7" s="47"/>
      <c r="I7" s="47"/>
      <c r="J7" s="47"/>
      <c r="K7" s="52"/>
    </row>
    <row r="8" spans="1:17" ht="17.25" customHeight="1" x14ac:dyDescent="0.25">
      <c r="A8" s="51"/>
      <c r="B8" s="63"/>
      <c r="C8" s="418" t="s">
        <v>172</v>
      </c>
      <c r="D8" s="418"/>
      <c r="E8" s="418"/>
      <c r="F8" s="418"/>
      <c r="G8" s="418"/>
      <c r="H8" s="418"/>
      <c r="I8" s="418"/>
      <c r="J8" s="418"/>
      <c r="K8" s="52"/>
    </row>
    <row r="9" spans="1:17" ht="15" x14ac:dyDescent="0.25">
      <c r="A9" s="51"/>
      <c r="C9" s="418" t="s">
        <v>264</v>
      </c>
      <c r="D9" s="418"/>
      <c r="E9" s="418"/>
      <c r="F9" s="418"/>
      <c r="G9" s="418"/>
      <c r="H9" s="418"/>
      <c r="I9" s="418"/>
      <c r="J9" s="418"/>
      <c r="K9" s="52"/>
    </row>
    <row r="10" spans="1:17" ht="15" x14ac:dyDescent="0.25">
      <c r="A10" s="51"/>
      <c r="B10" s="122"/>
      <c r="C10" s="122"/>
      <c r="D10" s="264"/>
      <c r="E10" s="122"/>
      <c r="F10" s="122"/>
      <c r="G10" s="264"/>
      <c r="H10" s="264"/>
      <c r="I10" s="264"/>
      <c r="J10" s="122"/>
      <c r="K10" s="52"/>
    </row>
    <row r="11" spans="1:17" ht="15" customHeight="1" x14ac:dyDescent="0.2">
      <c r="A11" s="51"/>
      <c r="B11" s="47"/>
      <c r="C11" s="441" t="s">
        <v>306</v>
      </c>
      <c r="D11" s="441" t="s">
        <v>0</v>
      </c>
      <c r="E11" s="441" t="s">
        <v>307</v>
      </c>
      <c r="F11" s="415" t="s">
        <v>0</v>
      </c>
      <c r="G11" s="441" t="s">
        <v>308</v>
      </c>
      <c r="H11" s="266"/>
      <c r="I11" s="441" t="s">
        <v>309</v>
      </c>
      <c r="J11" s="415" t="s">
        <v>0</v>
      </c>
      <c r="K11" s="52"/>
    </row>
    <row r="12" spans="1:17" ht="14.25" customHeight="1" x14ac:dyDescent="0.2">
      <c r="A12" s="51"/>
      <c r="B12" s="47"/>
      <c r="C12" s="444"/>
      <c r="D12" s="444"/>
      <c r="E12" s="444"/>
      <c r="F12" s="422"/>
      <c r="G12" s="444"/>
      <c r="H12" s="265"/>
      <c r="I12" s="444"/>
      <c r="J12" s="422"/>
      <c r="K12" s="52"/>
      <c r="L12" s="142"/>
      <c r="M12" s="142"/>
    </row>
    <row r="13" spans="1:17" ht="14.25" customHeight="1" x14ac:dyDescent="0.2">
      <c r="A13" s="51"/>
      <c r="B13" s="47"/>
      <c r="C13" s="53"/>
      <c r="D13" s="53"/>
      <c r="E13" s="53"/>
      <c r="F13" s="53"/>
      <c r="G13" s="53"/>
      <c r="H13" s="53"/>
      <c r="I13" s="53"/>
      <c r="K13" s="52"/>
      <c r="L13" s="147"/>
      <c r="M13" s="147"/>
      <c r="N13" s="147"/>
    </row>
    <row r="14" spans="1:17" x14ac:dyDescent="0.2">
      <c r="A14" s="51"/>
      <c r="B14" s="90" t="s">
        <v>12</v>
      </c>
      <c r="C14" s="183">
        <v>1686.5473488302009</v>
      </c>
      <c r="D14" s="349">
        <v>2.935867679883279</v>
      </c>
      <c r="E14" s="183">
        <v>62.918286990246365</v>
      </c>
      <c r="F14" s="155">
        <v>0.10952539540405291</v>
      </c>
      <c r="G14" s="351">
        <v>135.39074439248171</v>
      </c>
      <c r="H14" s="155">
        <v>0.2356822717683712</v>
      </c>
      <c r="I14" s="351">
        <v>55561.443410016487</v>
      </c>
      <c r="J14" s="365">
        <v>96.718924652944324</v>
      </c>
      <c r="K14" s="52"/>
      <c r="L14" s="167">
        <v>57446.299790229401</v>
      </c>
      <c r="M14" s="167">
        <f>C14+E14+G14+I14</f>
        <v>57446.299790229416</v>
      </c>
      <c r="N14" s="190">
        <f>D14+F14+H14+J14</f>
        <v>100.00000000000003</v>
      </c>
    </row>
    <row r="15" spans="1:17" x14ac:dyDescent="0.2">
      <c r="A15" s="51"/>
      <c r="B15" s="90" t="s">
        <v>6</v>
      </c>
      <c r="C15" s="183">
        <v>1024.358525651538</v>
      </c>
      <c r="D15" s="349">
        <v>1.7540339345947458</v>
      </c>
      <c r="E15" s="183">
        <v>188.88357860099453</v>
      </c>
      <c r="F15" s="155">
        <v>0.32342993030014705</v>
      </c>
      <c r="G15" s="351">
        <v>11.750754888628743</v>
      </c>
      <c r="H15" s="155">
        <v>2.0121102441794245E-2</v>
      </c>
      <c r="I15" s="351">
        <v>57175.161519183741</v>
      </c>
      <c r="J15" s="365">
        <v>97.902415032663299</v>
      </c>
      <c r="K15" s="52"/>
      <c r="L15" s="167">
        <v>58400.154378324907</v>
      </c>
      <c r="M15" s="167">
        <f t="shared" ref="M15:M32" si="0">C15+E15+G15+I15</f>
        <v>58400.1543783249</v>
      </c>
      <c r="N15" s="190">
        <f t="shared" ref="N15:N32" si="1">D15+F15+H15+J15</f>
        <v>99.999999999999986</v>
      </c>
      <c r="Q15" s="273"/>
    </row>
    <row r="16" spans="1:17" x14ac:dyDescent="0.2">
      <c r="A16" s="51"/>
      <c r="B16" s="90" t="s">
        <v>7</v>
      </c>
      <c r="C16" s="183">
        <v>4211.8006706057367</v>
      </c>
      <c r="D16" s="349">
        <v>1.4780565620859403</v>
      </c>
      <c r="E16" s="183">
        <v>820.07473823311625</v>
      </c>
      <c r="F16" s="155">
        <v>0.28779064895111522</v>
      </c>
      <c r="G16" s="351">
        <v>466.13772662791757</v>
      </c>
      <c r="H16" s="155">
        <v>0.16358274751381519</v>
      </c>
      <c r="I16" s="351">
        <v>279457.29768577398</v>
      </c>
      <c r="J16" s="365">
        <v>98.070570041449116</v>
      </c>
      <c r="K16" s="52"/>
      <c r="L16" s="167">
        <v>284955.31082124077</v>
      </c>
      <c r="M16" s="167">
        <f t="shared" si="0"/>
        <v>284955.31082124077</v>
      </c>
      <c r="N16" s="190">
        <f t="shared" si="1"/>
        <v>99.999999999999986</v>
      </c>
    </row>
    <row r="17" spans="1:17" x14ac:dyDescent="0.2">
      <c r="A17" s="51"/>
      <c r="B17" s="89" t="s">
        <v>14</v>
      </c>
      <c r="C17" s="183">
        <v>2170.6000242953182</v>
      </c>
      <c r="D17" s="349">
        <v>2.2414398988115538</v>
      </c>
      <c r="E17" s="183">
        <v>340.32743038682747</v>
      </c>
      <c r="F17" s="155">
        <v>0.35143438339207428</v>
      </c>
      <c r="G17" s="351">
        <v>394.07104812441827</v>
      </c>
      <c r="H17" s="155">
        <v>0.40693198209988801</v>
      </c>
      <c r="I17" s="351">
        <v>93934.538682473489</v>
      </c>
      <c r="J17" s="365">
        <v>97.00019373569647</v>
      </c>
      <c r="K17" s="52"/>
      <c r="L17" s="167">
        <v>96839.53718528006</v>
      </c>
      <c r="M17" s="167">
        <f t="shared" si="0"/>
        <v>96839.53718528006</v>
      </c>
      <c r="N17" s="190">
        <f>D17+F17+H17+J17</f>
        <v>99.999999999999986</v>
      </c>
    </row>
    <row r="18" spans="1:17" x14ac:dyDescent="0.2">
      <c r="A18" s="51"/>
      <c r="B18" s="89" t="s">
        <v>4</v>
      </c>
      <c r="C18" s="172">
        <v>2028.9292018756285</v>
      </c>
      <c r="D18" s="181">
        <v>1.1075510803590245</v>
      </c>
      <c r="E18" s="172">
        <v>847.80572817241273</v>
      </c>
      <c r="F18" s="260">
        <v>0.46279985979988097</v>
      </c>
      <c r="G18" s="193">
        <v>318.23135538669368</v>
      </c>
      <c r="H18" s="260">
        <v>0.17371600799910741</v>
      </c>
      <c r="I18" s="193">
        <v>179995.60955851918</v>
      </c>
      <c r="J18" s="319">
        <v>98.255933051842064</v>
      </c>
      <c r="K18" s="52"/>
      <c r="L18" s="167">
        <v>183190.57584395379</v>
      </c>
      <c r="M18" s="167">
        <f t="shared" si="0"/>
        <v>183190.57584395391</v>
      </c>
      <c r="N18" s="190">
        <f t="shared" si="1"/>
        <v>100.00000000000007</v>
      </c>
    </row>
    <row r="19" spans="1:17" x14ac:dyDescent="0.2">
      <c r="A19" s="51"/>
      <c r="B19" s="89" t="s">
        <v>10</v>
      </c>
      <c r="C19" s="174">
        <v>3650.9581628408882</v>
      </c>
      <c r="D19" s="383">
        <v>2.5887962780887173</v>
      </c>
      <c r="E19" s="174">
        <v>476.18415466074998</v>
      </c>
      <c r="F19" s="384">
        <v>0.33764938196699229</v>
      </c>
      <c r="G19" s="385">
        <v>1056.951988330283</v>
      </c>
      <c r="H19" s="384">
        <v>0.74945623901063396</v>
      </c>
      <c r="I19" s="385">
        <v>135845.08569346715</v>
      </c>
      <c r="J19" s="386">
        <v>96.324098100933753</v>
      </c>
      <c r="K19" s="52"/>
      <c r="L19" s="167">
        <v>141029.17999929894</v>
      </c>
      <c r="M19" s="167">
        <f t="shared" si="0"/>
        <v>141029.17999929906</v>
      </c>
      <c r="N19" s="190">
        <f t="shared" si="1"/>
        <v>100.0000000000001</v>
      </c>
    </row>
    <row r="20" spans="1:17" x14ac:dyDescent="0.2">
      <c r="A20" s="51"/>
      <c r="B20" s="89" t="s">
        <v>5</v>
      </c>
      <c r="C20" s="183">
        <v>8583.731921081926</v>
      </c>
      <c r="D20" s="349">
        <v>1.949889377164743</v>
      </c>
      <c r="E20" s="183">
        <v>1727.620562127714</v>
      </c>
      <c r="F20" s="155">
        <v>0.39244806487847672</v>
      </c>
      <c r="G20" s="351">
        <v>1337.0578262795314</v>
      </c>
      <c r="H20" s="155">
        <v>0.30372743185446899</v>
      </c>
      <c r="I20" s="351">
        <v>428567.94358250435</v>
      </c>
      <c r="J20" s="365">
        <v>97.3539351261024</v>
      </c>
      <c r="K20" s="52"/>
      <c r="L20" s="167">
        <v>440216.35389199312</v>
      </c>
      <c r="M20" s="167">
        <f t="shared" si="0"/>
        <v>440216.35389199352</v>
      </c>
      <c r="N20" s="190">
        <f t="shared" si="1"/>
        <v>100.00000000000009</v>
      </c>
    </row>
    <row r="21" spans="1:17" x14ac:dyDescent="0.2">
      <c r="A21" s="51"/>
      <c r="B21" s="89" t="s">
        <v>8</v>
      </c>
      <c r="C21" s="183">
        <v>2340.8223642288904</v>
      </c>
      <c r="D21" s="349">
        <v>3.0873993249278744</v>
      </c>
      <c r="E21" s="183">
        <v>311.98699326130281</v>
      </c>
      <c r="F21" s="155">
        <v>0.41149146859698971</v>
      </c>
      <c r="G21" s="351">
        <v>262.16194847406172</v>
      </c>
      <c r="H21" s="155">
        <v>0.34577532883714784</v>
      </c>
      <c r="I21" s="351">
        <v>72903.609896957234</v>
      </c>
      <c r="J21" s="365">
        <v>96.155333877638</v>
      </c>
      <c r="K21" s="52"/>
      <c r="L21" s="167">
        <v>75818.581202921487</v>
      </c>
      <c r="M21" s="167">
        <f t="shared" si="0"/>
        <v>75818.581202921487</v>
      </c>
      <c r="N21" s="190">
        <f t="shared" si="1"/>
        <v>100.00000000000001</v>
      </c>
    </row>
    <row r="22" spans="1:17" x14ac:dyDescent="0.2">
      <c r="A22" s="51"/>
      <c r="B22" s="89" t="s">
        <v>22</v>
      </c>
      <c r="C22" s="183">
        <v>635.22349361737645</v>
      </c>
      <c r="D22" s="349">
        <v>1.8778603664525921</v>
      </c>
      <c r="E22" s="183">
        <v>154.39614111231569</v>
      </c>
      <c r="F22" s="155">
        <v>0.45642895302401992</v>
      </c>
      <c r="G22" s="351">
        <v>8.6411207224237465</v>
      </c>
      <c r="H22" s="155">
        <v>2.5545053495999764E-2</v>
      </c>
      <c r="I22" s="351">
        <v>33028.721535960613</v>
      </c>
      <c r="J22" s="365">
        <v>97.640165627027415</v>
      </c>
      <c r="K22" s="52"/>
      <c r="L22" s="167">
        <v>33826.982291412722</v>
      </c>
      <c r="M22" s="167">
        <f t="shared" si="0"/>
        <v>33826.982291412729</v>
      </c>
      <c r="N22" s="190">
        <f t="shared" si="1"/>
        <v>100.00000000000003</v>
      </c>
      <c r="O22" s="272"/>
      <c r="Q22" s="272"/>
    </row>
    <row r="23" spans="1:17" x14ac:dyDescent="0.2">
      <c r="A23" s="51"/>
      <c r="B23" s="89" t="s">
        <v>15</v>
      </c>
      <c r="C23" s="183">
        <v>161.58007687511719</v>
      </c>
      <c r="D23" s="349">
        <v>1.5987872164833323</v>
      </c>
      <c r="E23" s="183">
        <v>16.755839591705428</v>
      </c>
      <c r="F23" s="155">
        <v>0.1657940920610452</v>
      </c>
      <c r="G23" s="351">
        <v>61.752883864862284</v>
      </c>
      <c r="H23" s="155">
        <v>0.61102657712205688</v>
      </c>
      <c r="I23" s="351">
        <v>9866.3265630914866</v>
      </c>
      <c r="J23" s="365">
        <v>97.624392114333574</v>
      </c>
      <c r="K23" s="52"/>
      <c r="L23" s="167">
        <v>10106.415363423172</v>
      </c>
      <c r="M23" s="167">
        <f t="shared" si="0"/>
        <v>10106.415363423172</v>
      </c>
      <c r="N23" s="190">
        <f t="shared" si="1"/>
        <v>100.00000000000001</v>
      </c>
    </row>
    <row r="24" spans="1:17" ht="15" x14ac:dyDescent="0.2">
      <c r="A24" s="51"/>
      <c r="B24" s="86" t="s">
        <v>21</v>
      </c>
      <c r="C24" s="173">
        <v>1193.0360151136349</v>
      </c>
      <c r="D24" s="162">
        <v>1.8868295762838379</v>
      </c>
      <c r="E24" s="173">
        <v>447.17260263316371</v>
      </c>
      <c r="F24" s="156">
        <v>0.70721963265434906</v>
      </c>
      <c r="G24" s="192">
        <v>23.27386774513549</v>
      </c>
      <c r="H24" s="156">
        <v>3.6808462996699522E-2</v>
      </c>
      <c r="I24" s="192">
        <v>61566.182244660944</v>
      </c>
      <c r="J24" s="320">
        <v>97.369142328065124</v>
      </c>
      <c r="K24" s="52"/>
      <c r="L24" s="167">
        <v>63229.664730152879</v>
      </c>
      <c r="M24" s="167">
        <f t="shared" si="0"/>
        <v>63229.664730152879</v>
      </c>
      <c r="N24" s="190">
        <f t="shared" si="1"/>
        <v>100.00000000000001</v>
      </c>
    </row>
    <row r="25" spans="1:17" x14ac:dyDescent="0.2">
      <c r="A25" s="51"/>
      <c r="B25" s="89" t="s">
        <v>19</v>
      </c>
      <c r="C25" s="183">
        <v>1039.2996288291038</v>
      </c>
      <c r="D25" s="349">
        <v>2.9682560930431001</v>
      </c>
      <c r="E25" s="183">
        <v>145.02717927590561</v>
      </c>
      <c r="F25" s="155">
        <v>0.41419990597662965</v>
      </c>
      <c r="G25" s="351">
        <v>44.645895475656225</v>
      </c>
      <c r="H25" s="155">
        <v>0.12750937996993439</v>
      </c>
      <c r="I25" s="351">
        <v>33784.839994891678</v>
      </c>
      <c r="J25" s="365">
        <v>96.490034621010352</v>
      </c>
      <c r="K25" s="52"/>
      <c r="L25" s="167">
        <v>35013.812698472335</v>
      </c>
      <c r="M25" s="167">
        <f t="shared" si="0"/>
        <v>35013.812698472342</v>
      </c>
      <c r="N25" s="190">
        <f t="shared" si="1"/>
        <v>100.00000000000001</v>
      </c>
    </row>
    <row r="26" spans="1:17" x14ac:dyDescent="0.2">
      <c r="A26" s="51"/>
      <c r="B26" s="89" t="s">
        <v>9</v>
      </c>
      <c r="C26" s="183">
        <v>6847.0485331875934</v>
      </c>
      <c r="D26" s="349">
        <v>1.7621606629496886</v>
      </c>
      <c r="E26" s="183">
        <v>6085.0166360839621</v>
      </c>
      <c r="F26" s="155">
        <v>1.5660436606412791</v>
      </c>
      <c r="G26" s="351">
        <v>1128.7841891512753</v>
      </c>
      <c r="H26" s="155">
        <v>0.29050459996607148</v>
      </c>
      <c r="I26" s="351">
        <v>374498.98387076124</v>
      </c>
      <c r="J26" s="365">
        <v>96.381291076442992</v>
      </c>
      <c r="K26" s="52"/>
      <c r="L26" s="167">
        <v>388559.83322918398</v>
      </c>
      <c r="M26" s="167">
        <f t="shared" si="0"/>
        <v>388559.83322918409</v>
      </c>
      <c r="N26" s="190">
        <f t="shared" si="1"/>
        <v>100.00000000000003</v>
      </c>
    </row>
    <row r="27" spans="1:17" x14ac:dyDescent="0.2">
      <c r="A27" s="51"/>
      <c r="B27" s="89" t="s">
        <v>18</v>
      </c>
      <c r="C27" s="183">
        <v>1143.4280904909349</v>
      </c>
      <c r="D27" s="349">
        <v>0.51399762527678672</v>
      </c>
      <c r="E27" s="183">
        <v>1195.9958621012033</v>
      </c>
      <c r="F27" s="155">
        <v>0.53762806605262026</v>
      </c>
      <c r="G27" s="354">
        <v>0</v>
      </c>
      <c r="H27" s="155">
        <v>0</v>
      </c>
      <c r="I27" s="351">
        <v>220118.43076516077</v>
      </c>
      <c r="J27" s="365">
        <v>98.948374308670537</v>
      </c>
      <c r="K27" s="52"/>
      <c r="L27" s="167">
        <v>222457.85471775301</v>
      </c>
      <c r="M27" s="167">
        <f t="shared" si="0"/>
        <v>222457.8547177529</v>
      </c>
      <c r="N27" s="190">
        <f t="shared" si="1"/>
        <v>99.999999999999943</v>
      </c>
    </row>
    <row r="28" spans="1:17" x14ac:dyDescent="0.2">
      <c r="A28" s="51"/>
      <c r="B28" s="89" t="s">
        <v>20</v>
      </c>
      <c r="C28" s="183">
        <v>1371.8726011076624</v>
      </c>
      <c r="D28" s="349">
        <v>1.1509613517269688</v>
      </c>
      <c r="E28" s="183">
        <v>445.52674794432266</v>
      </c>
      <c r="F28" s="155">
        <v>0.37378402894736112</v>
      </c>
      <c r="G28" s="351">
        <v>144.36389640112333</v>
      </c>
      <c r="H28" s="155">
        <v>0.12111712502185122</v>
      </c>
      <c r="I28" s="351">
        <v>117231.86554575048</v>
      </c>
      <c r="J28" s="365">
        <v>98.354137494303799</v>
      </c>
      <c r="K28" s="52"/>
      <c r="L28" s="167">
        <v>119193.62879120361</v>
      </c>
      <c r="M28" s="167">
        <f t="shared" si="0"/>
        <v>119193.62879120359</v>
      </c>
      <c r="N28" s="190">
        <f t="shared" si="1"/>
        <v>99.999999999999986</v>
      </c>
    </row>
    <row r="29" spans="1:17" x14ac:dyDescent="0.2">
      <c r="A29" s="51"/>
      <c r="B29" s="89" t="s">
        <v>17</v>
      </c>
      <c r="C29" s="183">
        <v>3058.1022905700756</v>
      </c>
      <c r="D29" s="349">
        <v>2.7198384100190509</v>
      </c>
      <c r="E29" s="183">
        <v>875.74938509135836</v>
      </c>
      <c r="F29" s="155">
        <v>0.77888068769538155</v>
      </c>
      <c r="G29" s="351">
        <v>87.629674184841207</v>
      </c>
      <c r="H29" s="155">
        <v>7.7936750003531161E-2</v>
      </c>
      <c r="I29" s="351">
        <v>108415.42958225041</v>
      </c>
      <c r="J29" s="365">
        <v>96.423344152282027</v>
      </c>
      <c r="K29" s="52"/>
      <c r="L29" s="167">
        <v>112436.9109320967</v>
      </c>
      <c r="M29" s="167">
        <f t="shared" si="0"/>
        <v>112436.91093209668</v>
      </c>
      <c r="N29" s="190">
        <f t="shared" si="1"/>
        <v>99.999999999999986</v>
      </c>
    </row>
    <row r="30" spans="1:17" x14ac:dyDescent="0.2">
      <c r="A30" s="51"/>
      <c r="B30" s="89" t="s">
        <v>16</v>
      </c>
      <c r="C30" s="172">
        <v>2939.4318599871476</v>
      </c>
      <c r="D30" s="181">
        <v>2.9761916553263603</v>
      </c>
      <c r="E30" s="172">
        <v>1469.710323432025</v>
      </c>
      <c r="F30" s="260">
        <v>1.4880901509873832</v>
      </c>
      <c r="G30" s="193">
        <v>103.81077211237945</v>
      </c>
      <c r="H30" s="260">
        <v>0.1051090035117198</v>
      </c>
      <c r="I30" s="193">
        <v>94251.91841041611</v>
      </c>
      <c r="J30" s="319">
        <v>95.43060919017455</v>
      </c>
      <c r="K30" s="52"/>
      <c r="L30" s="167">
        <v>98764.871365947649</v>
      </c>
      <c r="M30" s="167">
        <f t="shared" si="0"/>
        <v>98764.871365947663</v>
      </c>
      <c r="N30" s="190">
        <f t="shared" si="1"/>
        <v>100.00000000000001</v>
      </c>
    </row>
    <row r="31" spans="1:17" x14ac:dyDescent="0.2">
      <c r="A31" s="51"/>
      <c r="B31" s="89" t="s">
        <v>11</v>
      </c>
      <c r="C31" s="183">
        <v>1500.0860204799369</v>
      </c>
      <c r="D31" s="349">
        <v>0.66049740724457151</v>
      </c>
      <c r="E31" s="183">
        <v>606.74874906864409</v>
      </c>
      <c r="F31" s="155">
        <v>0.26715532985268992</v>
      </c>
      <c r="G31" s="351">
        <v>466.96345194533723</v>
      </c>
      <c r="H31" s="155">
        <v>0.20560697525145383</v>
      </c>
      <c r="I31" s="351">
        <v>224540.79814579783</v>
      </c>
      <c r="J31" s="365">
        <v>98.866740287651197</v>
      </c>
      <c r="K31" s="52"/>
      <c r="L31" s="167">
        <v>227114.59636729193</v>
      </c>
      <c r="M31" s="167">
        <f t="shared" si="0"/>
        <v>227114.59636729176</v>
      </c>
      <c r="N31" s="190">
        <f t="shared" si="1"/>
        <v>99.999999999999915</v>
      </c>
    </row>
    <row r="32" spans="1:17" x14ac:dyDescent="0.2">
      <c r="A32" s="51"/>
      <c r="B32" s="87" t="s">
        <v>105</v>
      </c>
      <c r="C32" s="183">
        <v>645.48094661391849</v>
      </c>
      <c r="D32" s="349">
        <v>1.84433829819197</v>
      </c>
      <c r="E32" s="183">
        <v>305.6952853734133</v>
      </c>
      <c r="F32" s="155">
        <v>0.87346578601357017</v>
      </c>
      <c r="G32" s="351">
        <v>32.823555464096884</v>
      </c>
      <c r="H32" s="155">
        <v>9.3787029257536902E-2</v>
      </c>
      <c r="I32" s="351">
        <v>34013.969253623742</v>
      </c>
      <c r="J32" s="365">
        <v>97.188408886536891</v>
      </c>
      <c r="K32" s="52"/>
      <c r="L32" s="167">
        <v>34997.969041075179</v>
      </c>
      <c r="M32" s="167">
        <f t="shared" si="0"/>
        <v>34997.969041075172</v>
      </c>
      <c r="N32" s="190">
        <f t="shared" si="1"/>
        <v>99.999999999999972</v>
      </c>
    </row>
    <row r="33" spans="1:14" x14ac:dyDescent="0.2">
      <c r="A33" s="51"/>
      <c r="B33" s="47"/>
      <c r="C33" s="47"/>
      <c r="D33" s="47"/>
      <c r="E33" s="47"/>
      <c r="F33" s="47"/>
      <c r="G33" s="47"/>
      <c r="H33" s="47"/>
      <c r="I33" s="47"/>
      <c r="J33" s="47"/>
      <c r="K33" s="52"/>
      <c r="L33" s="147"/>
      <c r="M33" s="147"/>
      <c r="N33" s="147"/>
    </row>
    <row r="34" spans="1:14" x14ac:dyDescent="0.2">
      <c r="A34" s="211" t="s">
        <v>247</v>
      </c>
      <c r="B34" s="212"/>
      <c r="C34" s="212"/>
      <c r="D34" s="212"/>
      <c r="E34" s="54"/>
      <c r="F34" s="54"/>
      <c r="G34" s="54"/>
      <c r="H34" s="54"/>
      <c r="I34" s="54"/>
      <c r="J34" s="54"/>
      <c r="K34" s="55"/>
      <c r="L34" s="147"/>
      <c r="M34" s="147"/>
      <c r="N34" s="147"/>
    </row>
    <row r="35" spans="1:14" x14ac:dyDescent="0.2">
      <c r="L35" s="147"/>
      <c r="M35" s="147"/>
      <c r="N35" s="147"/>
    </row>
    <row r="36" spans="1:14" x14ac:dyDescent="0.2">
      <c r="L36" s="147"/>
      <c r="M36" s="147"/>
      <c r="N36" s="147"/>
    </row>
  </sheetData>
  <mergeCells count="9">
    <mergeCell ref="F11:F12"/>
    <mergeCell ref="J11:J12"/>
    <mergeCell ref="C8:J8"/>
    <mergeCell ref="C9:J9"/>
    <mergeCell ref="C11:C12"/>
    <mergeCell ref="E11:E12"/>
    <mergeCell ref="D11:D12"/>
    <mergeCell ref="G11:G12"/>
    <mergeCell ref="I11:I12"/>
  </mergeCells>
  <pageMargins left="0.70866141732283472" right="0.70866141732283472" top="0.74803149606299213" bottom="0.74803149606299213" header="0.31496062992125984" footer="0.31496062992125984"/>
  <pageSetup scale="57" orientation="portrait" horizontalDpi="4294967294" r:id="rId1"/>
  <headerFooter>
    <oddFooter>&amp;CPágina 27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</sheetPr>
  <dimension ref="A1:N35"/>
  <sheetViews>
    <sheetView showGridLines="0" zoomScaleNormal="100" zoomScaleSheetLayoutView="80" workbookViewId="0">
      <selection activeCell="J1" sqref="J1"/>
    </sheetView>
  </sheetViews>
  <sheetFormatPr baseColWidth="10" defaultColWidth="11.42578125" defaultRowHeight="14.25" x14ac:dyDescent="0.2"/>
  <cols>
    <col min="1" max="1" width="1.85546875" style="14" customWidth="1"/>
    <col min="2" max="2" width="21.85546875" style="14" customWidth="1"/>
    <col min="3" max="3" width="28.140625" style="14" customWidth="1"/>
    <col min="4" max="4" width="18.140625" style="14" customWidth="1"/>
    <col min="5" max="5" width="18.5703125" style="14" customWidth="1"/>
    <col min="6" max="6" width="14.5703125" style="14" customWidth="1"/>
    <col min="7" max="7" width="18.7109375" style="14" customWidth="1"/>
    <col min="8" max="8" width="14.7109375" style="14" customWidth="1"/>
    <col min="9" max="9" width="1.85546875" style="14" customWidth="1"/>
    <col min="10" max="16384" width="11.42578125" style="14"/>
  </cols>
  <sheetData>
    <row r="1" spans="1:14" x14ac:dyDescent="0.2">
      <c r="A1" s="48"/>
      <c r="B1" s="49"/>
      <c r="C1" s="49"/>
      <c r="D1" s="49"/>
      <c r="E1" s="49"/>
      <c r="F1" s="49"/>
      <c r="G1" s="49"/>
      <c r="H1" s="49"/>
      <c r="I1" s="50"/>
    </row>
    <row r="2" spans="1:14" x14ac:dyDescent="0.2">
      <c r="A2" s="51"/>
      <c r="B2" s="47"/>
      <c r="C2" s="47"/>
      <c r="D2" s="47"/>
      <c r="E2" s="47"/>
      <c r="F2" s="47"/>
      <c r="G2" s="47"/>
      <c r="H2" s="47"/>
      <c r="I2" s="52"/>
    </row>
    <row r="3" spans="1:14" x14ac:dyDescent="0.2">
      <c r="A3" s="51"/>
      <c r="B3" s="47"/>
      <c r="C3" s="47"/>
      <c r="D3" s="47"/>
      <c r="E3" s="47"/>
      <c r="F3" s="47"/>
      <c r="G3" s="47"/>
      <c r="H3" s="47"/>
      <c r="I3" s="52"/>
    </row>
    <row r="4" spans="1:14" x14ac:dyDescent="0.2">
      <c r="A4" s="51"/>
      <c r="B4" s="47"/>
      <c r="C4" s="47"/>
      <c r="D4" s="47"/>
      <c r="E4" s="47"/>
      <c r="F4" s="47"/>
      <c r="G4" s="47"/>
      <c r="H4" s="47"/>
      <c r="I4" s="52"/>
    </row>
    <row r="5" spans="1:14" ht="15.75" x14ac:dyDescent="0.25">
      <c r="A5" s="51"/>
      <c r="B5" s="47"/>
      <c r="C5" s="47"/>
      <c r="D5" s="47"/>
      <c r="E5" s="47"/>
      <c r="F5" s="47"/>
      <c r="G5" s="47"/>
      <c r="H5" s="47"/>
      <c r="I5" s="52"/>
      <c r="N5" s="196"/>
    </row>
    <row r="6" spans="1:14" x14ac:dyDescent="0.2">
      <c r="A6" s="51"/>
      <c r="B6" s="47"/>
      <c r="C6" s="47"/>
      <c r="D6" s="47"/>
      <c r="E6" s="47"/>
      <c r="F6" s="47"/>
      <c r="G6" s="47"/>
      <c r="H6" s="47"/>
      <c r="I6" s="52"/>
    </row>
    <row r="7" spans="1:14" x14ac:dyDescent="0.2">
      <c r="A7" s="51"/>
      <c r="B7" s="47"/>
      <c r="C7" s="47"/>
      <c r="D7" s="47"/>
      <c r="E7" s="47"/>
      <c r="F7" s="47"/>
      <c r="G7" s="47"/>
      <c r="H7" s="47"/>
      <c r="I7" s="52"/>
    </row>
    <row r="8" spans="1:14" ht="17.25" customHeight="1" x14ac:dyDescent="0.25">
      <c r="A8" s="51"/>
      <c r="B8" s="63"/>
      <c r="C8" s="420" t="s">
        <v>404</v>
      </c>
      <c r="D8" s="420"/>
      <c r="E8" s="420"/>
      <c r="F8" s="420"/>
      <c r="G8" s="420"/>
      <c r="H8" s="420"/>
      <c r="I8" s="52"/>
    </row>
    <row r="9" spans="1:14" x14ac:dyDescent="0.2">
      <c r="A9" s="51"/>
      <c r="C9" s="420"/>
      <c r="D9" s="420"/>
      <c r="E9" s="420"/>
      <c r="F9" s="420"/>
      <c r="G9" s="420"/>
      <c r="H9" s="420"/>
      <c r="I9" s="52"/>
    </row>
    <row r="10" spans="1:14" ht="15" x14ac:dyDescent="0.25">
      <c r="A10" s="51"/>
      <c r="B10" s="122"/>
      <c r="C10" s="122"/>
      <c r="D10" s="267"/>
      <c r="E10" s="122"/>
      <c r="F10" s="267"/>
      <c r="G10" s="267"/>
      <c r="H10" s="267"/>
      <c r="I10" s="52"/>
    </row>
    <row r="11" spans="1:14" ht="15" customHeight="1" x14ac:dyDescent="0.2">
      <c r="A11" s="51"/>
      <c r="B11" s="47"/>
      <c r="C11" s="429" t="s">
        <v>317</v>
      </c>
      <c r="D11" s="441" t="s">
        <v>318</v>
      </c>
      <c r="E11" s="441" t="s">
        <v>319</v>
      </c>
      <c r="F11" s="441" t="s">
        <v>320</v>
      </c>
      <c r="G11" s="441" t="s">
        <v>321</v>
      </c>
      <c r="H11" s="441" t="s">
        <v>322</v>
      </c>
      <c r="I11" s="52"/>
    </row>
    <row r="12" spans="1:14" ht="32.450000000000003" customHeight="1" x14ac:dyDescent="0.2">
      <c r="A12" s="51"/>
      <c r="B12" s="47"/>
      <c r="C12" s="444"/>
      <c r="D12" s="444"/>
      <c r="E12" s="444"/>
      <c r="F12" s="444"/>
      <c r="G12" s="444"/>
      <c r="H12" s="444"/>
      <c r="I12" s="52"/>
    </row>
    <row r="13" spans="1:14" x14ac:dyDescent="0.2">
      <c r="A13" s="51"/>
      <c r="B13" s="47"/>
      <c r="C13" s="53"/>
      <c r="D13" s="53"/>
      <c r="E13" s="53"/>
      <c r="F13" s="53"/>
      <c r="G13" s="53"/>
      <c r="H13" s="53"/>
      <c r="I13" s="52"/>
      <c r="J13" s="142"/>
      <c r="K13" s="142"/>
      <c r="L13" s="142"/>
      <c r="M13" s="142"/>
    </row>
    <row r="14" spans="1:14" x14ac:dyDescent="0.2">
      <c r="A14" s="51"/>
      <c r="B14" s="89" t="s">
        <v>22</v>
      </c>
      <c r="C14" s="358">
        <v>11924.284244538501</v>
      </c>
      <c r="D14" s="358">
        <v>4704.371923445</v>
      </c>
      <c r="E14" s="358">
        <v>8935.544242815</v>
      </c>
      <c r="F14" s="364">
        <v>1104.900824799</v>
      </c>
      <c r="G14" s="364">
        <v>14790.982064648</v>
      </c>
      <c r="H14" s="364">
        <v>215.11528074899999</v>
      </c>
      <c r="I14" s="52"/>
      <c r="J14" s="286"/>
      <c r="K14" s="286"/>
      <c r="L14" s="285"/>
      <c r="M14" s="287"/>
    </row>
    <row r="15" spans="1:14" x14ac:dyDescent="0.2">
      <c r="A15" s="51"/>
      <c r="B15" s="89" t="s">
        <v>14</v>
      </c>
      <c r="C15" s="358">
        <v>16597.460340954029</v>
      </c>
      <c r="D15" s="358">
        <v>16910.233057193</v>
      </c>
      <c r="E15" s="358">
        <v>26902.473301245998</v>
      </c>
      <c r="F15" s="364">
        <v>5845.1808825640001</v>
      </c>
      <c r="G15" s="364">
        <v>39997.909975898998</v>
      </c>
      <c r="H15" s="364">
        <v>674.59753836799996</v>
      </c>
      <c r="I15" s="52"/>
      <c r="J15" s="286"/>
      <c r="K15" s="286"/>
      <c r="L15" s="285"/>
      <c r="M15" s="287"/>
    </row>
    <row r="16" spans="1:14" x14ac:dyDescent="0.2">
      <c r="A16" s="51"/>
      <c r="B16" s="89" t="s">
        <v>18</v>
      </c>
      <c r="C16" s="358">
        <v>56155.954748116688</v>
      </c>
      <c r="D16" s="358">
        <v>12742.376355357001</v>
      </c>
      <c r="E16" s="358">
        <v>64706.906922966999</v>
      </c>
      <c r="F16" s="364">
        <v>5554.9041549149997</v>
      </c>
      <c r="G16" s="364">
        <v>100582.81053443201</v>
      </c>
      <c r="H16" s="364">
        <v>839.00378562100002</v>
      </c>
      <c r="I16" s="52"/>
      <c r="J16" s="286"/>
      <c r="K16" s="286"/>
      <c r="L16" s="285"/>
      <c r="M16" s="287"/>
    </row>
    <row r="17" spans="1:13" x14ac:dyDescent="0.2">
      <c r="A17" s="51"/>
      <c r="B17" s="90" t="s">
        <v>6</v>
      </c>
      <c r="C17" s="358">
        <v>8249.7961403139998</v>
      </c>
      <c r="D17" s="358">
        <v>16406.975407311002</v>
      </c>
      <c r="E17" s="358">
        <v>18831.351502272999</v>
      </c>
      <c r="F17" s="364">
        <v>2650.009003915</v>
      </c>
      <c r="G17" s="364">
        <v>17961.273070899999</v>
      </c>
      <c r="H17" s="364">
        <v>284.754745996</v>
      </c>
      <c r="I17" s="52"/>
      <c r="J17" s="286"/>
      <c r="K17" s="286"/>
      <c r="L17" s="285"/>
      <c r="M17" s="287"/>
    </row>
    <row r="18" spans="1:13" x14ac:dyDescent="0.2">
      <c r="A18" s="51"/>
      <c r="B18" s="89" t="s">
        <v>11</v>
      </c>
      <c r="C18" s="358">
        <v>68847.982002355959</v>
      </c>
      <c r="D18" s="358">
        <v>17695.533040616934</v>
      </c>
      <c r="E18" s="358">
        <v>63071.236643325959</v>
      </c>
      <c r="F18" s="364">
        <v>7080.287614936934</v>
      </c>
      <c r="G18" s="364">
        <v>101904.88721332293</v>
      </c>
      <c r="H18" s="364">
        <v>1914.1369396229338</v>
      </c>
      <c r="I18" s="52"/>
      <c r="J18" s="286"/>
      <c r="K18" s="286"/>
      <c r="L18" s="285"/>
      <c r="M18" s="287"/>
    </row>
    <row r="19" spans="1:13" x14ac:dyDescent="0.2">
      <c r="A19" s="51"/>
      <c r="B19" s="90" t="s">
        <v>7</v>
      </c>
      <c r="C19" s="358">
        <v>80264.769524666874</v>
      </c>
      <c r="D19" s="358">
        <v>44097.261633194001</v>
      </c>
      <c r="E19" s="358">
        <v>73081.845936141995</v>
      </c>
      <c r="F19" s="364">
        <v>9350.1218010930006</v>
      </c>
      <c r="G19" s="364">
        <v>130966.647689248</v>
      </c>
      <c r="H19" s="364">
        <v>2456.0206979559998</v>
      </c>
      <c r="I19" s="52"/>
      <c r="J19" s="286"/>
      <c r="K19" s="286"/>
      <c r="L19" s="285"/>
      <c r="M19" s="287"/>
    </row>
    <row r="20" spans="1:13" x14ac:dyDescent="0.2">
      <c r="A20" s="51"/>
      <c r="B20" s="89" t="s">
        <v>10</v>
      </c>
      <c r="C20" s="387">
        <v>22871.060281791073</v>
      </c>
      <c r="D20" s="387">
        <v>21443.809338887</v>
      </c>
      <c r="E20" s="387">
        <v>43361.264170301998</v>
      </c>
      <c r="F20" s="388">
        <v>4901.3898855179996</v>
      </c>
      <c r="G20" s="388">
        <v>58474.773494667999</v>
      </c>
      <c r="H20" s="388">
        <v>1148.503903111</v>
      </c>
      <c r="I20" s="52"/>
      <c r="J20" s="286"/>
      <c r="K20" s="286"/>
      <c r="L20" s="285"/>
      <c r="M20" s="287"/>
    </row>
    <row r="21" spans="1:13" x14ac:dyDescent="0.2">
      <c r="A21" s="51"/>
      <c r="B21" s="89" t="s">
        <v>9</v>
      </c>
      <c r="C21" s="358">
        <v>87881.541203266897</v>
      </c>
      <c r="D21" s="358">
        <v>39037.414080980998</v>
      </c>
      <c r="E21" s="358">
        <v>96157.505115798005</v>
      </c>
      <c r="F21" s="364">
        <v>11441.920019206</v>
      </c>
      <c r="G21" s="364">
        <v>177716.85001087101</v>
      </c>
      <c r="H21" s="364">
        <v>1964.566820707</v>
      </c>
      <c r="I21" s="52"/>
      <c r="J21" s="286"/>
      <c r="K21" s="286"/>
      <c r="L21" s="285"/>
      <c r="M21" s="287"/>
    </row>
    <row r="22" spans="1:13" x14ac:dyDescent="0.2">
      <c r="A22" s="51"/>
      <c r="B22" s="89" t="s">
        <v>15</v>
      </c>
      <c r="C22" s="358">
        <v>3302.5169566885952</v>
      </c>
      <c r="D22" s="358">
        <v>2091.6942322260002</v>
      </c>
      <c r="E22" s="358">
        <v>2403.397202958</v>
      </c>
      <c r="F22" s="364">
        <v>178.320875626</v>
      </c>
      <c r="G22" s="364">
        <v>3474.0774051530002</v>
      </c>
      <c r="H22" s="364">
        <v>146.61912585799999</v>
      </c>
      <c r="I22" s="52"/>
      <c r="J22" s="286"/>
      <c r="K22" s="286"/>
      <c r="L22" s="285"/>
      <c r="M22" s="287"/>
    </row>
    <row r="23" spans="1:13" x14ac:dyDescent="0.2">
      <c r="A23" s="51"/>
      <c r="B23" s="89" t="s">
        <v>19</v>
      </c>
      <c r="C23" s="358">
        <v>10136.14564834611</v>
      </c>
      <c r="D23" s="358">
        <v>5783.2849715410002</v>
      </c>
      <c r="E23" s="358">
        <v>8946.4205054440008</v>
      </c>
      <c r="F23" s="364">
        <v>1093.038751588</v>
      </c>
      <c r="G23" s="364">
        <v>12670.3631537</v>
      </c>
      <c r="H23" s="364">
        <v>92.975594901999997</v>
      </c>
      <c r="I23" s="52"/>
      <c r="J23" s="286"/>
      <c r="K23" s="286"/>
      <c r="L23" s="285"/>
      <c r="M23" s="287"/>
    </row>
    <row r="24" spans="1:13" x14ac:dyDescent="0.2">
      <c r="A24" s="51"/>
      <c r="B24" s="89" t="s">
        <v>8</v>
      </c>
      <c r="C24" s="358">
        <v>20260.650886077801</v>
      </c>
      <c r="D24" s="358">
        <v>12198.201206172</v>
      </c>
      <c r="E24" s="358">
        <v>17723.270317552</v>
      </c>
      <c r="F24" s="364">
        <v>4998.3498505950001</v>
      </c>
      <c r="G24" s="364">
        <v>29775.043134938998</v>
      </c>
      <c r="H24" s="364">
        <v>552.84136572</v>
      </c>
      <c r="I24" s="52"/>
      <c r="J24" s="286"/>
      <c r="K24" s="286"/>
      <c r="L24" s="285"/>
      <c r="M24" s="287"/>
    </row>
    <row r="25" spans="1:13" x14ac:dyDescent="0.2">
      <c r="A25" s="51"/>
      <c r="B25" s="89" t="s">
        <v>17</v>
      </c>
      <c r="C25" s="358">
        <v>34559.542562506991</v>
      </c>
      <c r="D25" s="358">
        <v>10570.814810426</v>
      </c>
      <c r="E25" s="358">
        <v>29063.477695816</v>
      </c>
      <c r="F25" s="364">
        <v>3033.7838106230001</v>
      </c>
      <c r="G25" s="364">
        <v>48444.657354700001</v>
      </c>
      <c r="H25" s="364">
        <v>460.24565153100002</v>
      </c>
      <c r="I25" s="52"/>
      <c r="J25" s="286"/>
      <c r="K25" s="286"/>
      <c r="L25" s="285"/>
      <c r="M25" s="287"/>
    </row>
    <row r="26" spans="1:13" x14ac:dyDescent="0.2">
      <c r="A26" s="51"/>
      <c r="B26" s="89" t="s">
        <v>20</v>
      </c>
      <c r="C26" s="358">
        <v>43164.327248846021</v>
      </c>
      <c r="D26" s="358">
        <v>9739.0491494189991</v>
      </c>
      <c r="E26" s="358">
        <v>30839.827581081001</v>
      </c>
      <c r="F26" s="364">
        <v>4551.8913641660001</v>
      </c>
      <c r="G26" s="364">
        <v>53130.23431272</v>
      </c>
      <c r="H26" s="364">
        <v>513.96713246599995</v>
      </c>
      <c r="I26" s="52"/>
      <c r="J26" s="286"/>
      <c r="K26" s="286"/>
      <c r="L26" s="285"/>
      <c r="M26" s="287"/>
    </row>
    <row r="27" spans="1:13" x14ac:dyDescent="0.2">
      <c r="A27" s="51"/>
      <c r="B27" s="87" t="s">
        <v>105</v>
      </c>
      <c r="C27" s="358">
        <v>13329.340676790811</v>
      </c>
      <c r="D27" s="358">
        <v>4744.6574734850001</v>
      </c>
      <c r="E27" s="358">
        <v>8034.4949358570002</v>
      </c>
      <c r="F27" s="364">
        <v>1167.3087690320001</v>
      </c>
      <c r="G27" s="364">
        <v>12588.623236514</v>
      </c>
      <c r="H27" s="364">
        <v>308.128765117</v>
      </c>
      <c r="I27" s="52"/>
      <c r="J27" s="286"/>
      <c r="K27" s="286"/>
      <c r="L27" s="285"/>
      <c r="M27" s="287"/>
    </row>
    <row r="28" spans="1:13" x14ac:dyDescent="0.2">
      <c r="A28" s="51"/>
      <c r="B28" s="89" t="s">
        <v>5</v>
      </c>
      <c r="C28" s="358">
        <v>90808.147365656114</v>
      </c>
      <c r="D28" s="358">
        <v>76130.847297350134</v>
      </c>
      <c r="E28" s="358">
        <v>129958.8771078501</v>
      </c>
      <c r="F28" s="364">
        <v>10782.744219993127</v>
      </c>
      <c r="G28" s="364">
        <v>167244.31622440016</v>
      </c>
      <c r="H28" s="364">
        <v>3067.5653921311059</v>
      </c>
      <c r="I28" s="52"/>
      <c r="J28" s="286"/>
      <c r="K28" s="286"/>
      <c r="L28" s="285"/>
      <c r="M28" s="287"/>
    </row>
    <row r="29" spans="1:13" x14ac:dyDescent="0.2">
      <c r="A29" s="51"/>
      <c r="B29" s="90" t="s">
        <v>12</v>
      </c>
      <c r="C29" s="358">
        <v>6808.8306794846012</v>
      </c>
      <c r="D29" s="358">
        <v>14856.50315776</v>
      </c>
      <c r="E29" s="358">
        <v>18039.914570729001</v>
      </c>
      <c r="F29" s="364">
        <v>2297.166203884</v>
      </c>
      <c r="G29" s="364">
        <v>19535.163298285999</v>
      </c>
      <c r="H29" s="364">
        <v>492.054310284</v>
      </c>
      <c r="I29" s="52"/>
      <c r="J29" s="286"/>
      <c r="K29" s="286"/>
      <c r="L29" s="285"/>
      <c r="M29" s="287"/>
    </row>
    <row r="30" spans="1:13" ht="15" x14ac:dyDescent="0.2">
      <c r="A30" s="51"/>
      <c r="B30" s="86" t="s">
        <v>21</v>
      </c>
      <c r="C30" s="245">
        <v>23597.061240666811</v>
      </c>
      <c r="D30" s="245">
        <v>6279.9934057709997</v>
      </c>
      <c r="E30" s="245">
        <v>18471.326667449001</v>
      </c>
      <c r="F30" s="246">
        <v>1440.166827172</v>
      </c>
      <c r="G30" s="246">
        <v>29534.384863978001</v>
      </c>
      <c r="H30" s="246">
        <v>109.93500561899999</v>
      </c>
      <c r="I30" s="52"/>
      <c r="J30" s="286"/>
      <c r="K30" s="286"/>
      <c r="L30" s="285"/>
      <c r="M30" s="287"/>
    </row>
    <row r="31" spans="1:13" x14ac:dyDescent="0.2">
      <c r="A31" s="51"/>
      <c r="B31" s="89" t="s">
        <v>4</v>
      </c>
      <c r="C31" s="247">
        <v>26342.979330007445</v>
      </c>
      <c r="D31" s="247">
        <v>43344.937135519001</v>
      </c>
      <c r="E31" s="247">
        <v>54265.115570410002</v>
      </c>
      <c r="F31" s="248">
        <v>7515.9849191430003</v>
      </c>
      <c r="G31" s="248">
        <v>67615.974258600007</v>
      </c>
      <c r="H31" s="248">
        <v>1150.148326107</v>
      </c>
      <c r="I31" s="52"/>
      <c r="J31" s="286"/>
      <c r="K31" s="286"/>
      <c r="L31" s="285"/>
      <c r="M31" s="287"/>
    </row>
    <row r="32" spans="1:13" x14ac:dyDescent="0.2">
      <c r="A32" s="51"/>
      <c r="B32" s="89" t="s">
        <v>16</v>
      </c>
      <c r="C32" s="247">
        <v>22180.083137200651</v>
      </c>
      <c r="D32" s="247">
        <v>5802.7618416476507</v>
      </c>
      <c r="E32" s="247">
        <v>22848.58589005065</v>
      </c>
      <c r="F32" s="248">
        <v>3596.1180481986512</v>
      </c>
      <c r="G32" s="248">
        <v>49036.325776361642</v>
      </c>
      <c r="H32" s="248">
        <v>264.95764769200002</v>
      </c>
      <c r="I32" s="52"/>
      <c r="J32" s="286"/>
      <c r="K32" s="286"/>
      <c r="L32" s="285"/>
      <c r="M32" s="287"/>
    </row>
    <row r="33" spans="1:13" x14ac:dyDescent="0.2">
      <c r="A33" s="51"/>
      <c r="B33" s="89"/>
      <c r="C33" s="398"/>
      <c r="D33" s="398"/>
      <c r="E33" s="398"/>
      <c r="F33" s="399"/>
      <c r="G33" s="399"/>
      <c r="H33" s="399"/>
      <c r="I33" s="52"/>
      <c r="J33" s="286"/>
      <c r="K33" s="286"/>
      <c r="L33" s="285"/>
      <c r="M33" s="287"/>
    </row>
    <row r="34" spans="1:13" x14ac:dyDescent="0.2">
      <c r="A34" s="70" t="s">
        <v>403</v>
      </c>
      <c r="B34" s="47"/>
      <c r="C34" s="47"/>
      <c r="D34" s="47"/>
      <c r="E34" s="47"/>
      <c r="F34" s="47"/>
      <c r="G34" s="47"/>
      <c r="H34" s="47"/>
      <c r="I34" s="52"/>
      <c r="J34" s="142"/>
      <c r="K34" s="142"/>
      <c r="L34" s="142"/>
      <c r="M34" s="142"/>
    </row>
    <row r="35" spans="1:13" x14ac:dyDescent="0.2">
      <c r="A35" s="211" t="s">
        <v>247</v>
      </c>
      <c r="B35" s="212"/>
      <c r="C35" s="212"/>
      <c r="D35" s="212"/>
      <c r="E35" s="54"/>
      <c r="F35" s="54"/>
      <c r="G35" s="54"/>
      <c r="H35" s="54"/>
      <c r="I35" s="55"/>
    </row>
  </sheetData>
  <sortState ref="B14:H32">
    <sortCondition ref="B14:B32"/>
  </sortState>
  <mergeCells count="7">
    <mergeCell ref="H11:H12"/>
    <mergeCell ref="C8:H9"/>
    <mergeCell ref="C11:C12"/>
    <mergeCell ref="D11:D12"/>
    <mergeCell ref="E11:E12"/>
    <mergeCell ref="F11:F12"/>
    <mergeCell ref="G11:G12"/>
  </mergeCells>
  <pageMargins left="0.70866141732283472" right="0.70866141732283472" top="0.74803149606299213" bottom="0.74803149606299213" header="0.31496062992125984" footer="0.31496062992125984"/>
  <pageSetup scale="65" orientation="portrait" horizontalDpi="4294967294" r:id="rId1"/>
  <headerFooter>
    <oddFooter>&amp;CPágina 27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</sheetPr>
  <dimension ref="A1:O37"/>
  <sheetViews>
    <sheetView showGridLines="0" zoomScaleNormal="100" zoomScaleSheetLayoutView="80" workbookViewId="0">
      <selection activeCell="A9" sqref="A9"/>
    </sheetView>
  </sheetViews>
  <sheetFormatPr baseColWidth="10" defaultColWidth="11.42578125" defaultRowHeight="14.25" x14ac:dyDescent="0.2"/>
  <cols>
    <col min="1" max="1" width="1.85546875" style="14" customWidth="1"/>
    <col min="2" max="2" width="24.85546875" style="14" customWidth="1"/>
    <col min="3" max="3" width="15.140625" style="14" customWidth="1"/>
    <col min="4" max="4" width="28.42578125" style="14" customWidth="1"/>
    <col min="5" max="5" width="14.85546875" style="14" customWidth="1"/>
    <col min="6" max="6" width="27.7109375" style="14" customWidth="1"/>
    <col min="7" max="7" width="18.42578125" style="14" customWidth="1"/>
    <col min="8" max="8" width="18.140625" style="14" customWidth="1"/>
    <col min="9" max="9" width="20.42578125" style="14" customWidth="1"/>
    <col min="10" max="10" width="1.85546875" style="14" customWidth="1"/>
    <col min="11" max="16384" width="11.42578125" style="14"/>
  </cols>
  <sheetData>
    <row r="1" spans="1:15" x14ac:dyDescent="0.2">
      <c r="A1" s="48"/>
      <c r="B1" s="49"/>
      <c r="C1" s="49"/>
      <c r="D1" s="49"/>
      <c r="E1" s="49"/>
      <c r="F1" s="49"/>
      <c r="G1" s="49"/>
      <c r="H1" s="49"/>
      <c r="I1" s="49"/>
      <c r="J1" s="50"/>
    </row>
    <row r="2" spans="1:15" x14ac:dyDescent="0.2">
      <c r="A2" s="51"/>
      <c r="B2" s="47"/>
      <c r="C2" s="47"/>
      <c r="D2" s="47"/>
      <c r="E2" s="47"/>
      <c r="F2" s="47"/>
      <c r="G2" s="47"/>
      <c r="H2" s="47"/>
      <c r="I2" s="47"/>
      <c r="J2" s="52"/>
    </row>
    <row r="3" spans="1:15" x14ac:dyDescent="0.2">
      <c r="A3" s="51"/>
      <c r="B3" s="47"/>
      <c r="C3" s="47"/>
      <c r="D3" s="47"/>
      <c r="E3" s="47"/>
      <c r="F3" s="47"/>
      <c r="G3" s="47"/>
      <c r="H3" s="47"/>
      <c r="I3" s="47"/>
      <c r="J3" s="52"/>
    </row>
    <row r="4" spans="1:15" x14ac:dyDescent="0.2">
      <c r="A4" s="51"/>
      <c r="B4" s="47"/>
      <c r="C4" s="47"/>
      <c r="D4" s="47"/>
      <c r="E4" s="47"/>
      <c r="F4" s="47"/>
      <c r="G4" s="47"/>
      <c r="H4" s="47"/>
      <c r="I4" s="47"/>
      <c r="J4" s="52"/>
    </row>
    <row r="5" spans="1:15" ht="15.75" x14ac:dyDescent="0.25">
      <c r="A5" s="51"/>
      <c r="B5" s="47"/>
      <c r="C5" s="47"/>
      <c r="D5" s="47"/>
      <c r="E5" s="47"/>
      <c r="F5" s="47"/>
      <c r="G5" s="47"/>
      <c r="H5" s="47"/>
      <c r="I5" s="47"/>
      <c r="J5" s="52"/>
      <c r="O5" s="196"/>
    </row>
    <row r="6" spans="1:15" x14ac:dyDescent="0.2">
      <c r="A6" s="51"/>
      <c r="B6" s="47"/>
      <c r="C6" s="47"/>
      <c r="D6" s="47"/>
      <c r="E6" s="47"/>
      <c r="F6" s="47"/>
      <c r="G6" s="47"/>
      <c r="H6" s="47"/>
      <c r="I6" s="47"/>
      <c r="J6" s="52"/>
    </row>
    <row r="7" spans="1:15" x14ac:dyDescent="0.2">
      <c r="A7" s="51"/>
      <c r="B7" s="47"/>
      <c r="C7" s="47"/>
      <c r="D7" s="47"/>
      <c r="E7" s="47"/>
      <c r="F7" s="47"/>
      <c r="G7" s="47"/>
      <c r="H7" s="47"/>
      <c r="I7" s="47"/>
      <c r="J7" s="52"/>
    </row>
    <row r="8" spans="1:15" ht="17.25" customHeight="1" x14ac:dyDescent="0.25">
      <c r="A8" s="51"/>
      <c r="B8" s="63"/>
      <c r="C8" s="418" t="s">
        <v>370</v>
      </c>
      <c r="D8" s="418"/>
      <c r="E8" s="418"/>
      <c r="F8" s="418"/>
      <c r="G8" s="418"/>
      <c r="H8" s="418"/>
      <c r="I8" s="418"/>
      <c r="J8" s="52"/>
    </row>
    <row r="9" spans="1:15" ht="15" x14ac:dyDescent="0.25">
      <c r="A9" s="51"/>
      <c r="C9" s="418" t="s">
        <v>262</v>
      </c>
      <c r="D9" s="418"/>
      <c r="E9" s="418"/>
      <c r="F9" s="418"/>
      <c r="G9" s="418"/>
      <c r="H9" s="418"/>
      <c r="I9" s="418"/>
      <c r="J9" s="52"/>
    </row>
    <row r="10" spans="1:15" ht="15" x14ac:dyDescent="0.25">
      <c r="A10" s="51"/>
      <c r="C10" s="276"/>
      <c r="D10" s="276"/>
      <c r="E10" s="276"/>
      <c r="F10" s="276"/>
      <c r="G10" s="276"/>
      <c r="H10" s="276"/>
      <c r="I10" s="276"/>
      <c r="J10" s="52"/>
    </row>
    <row r="11" spans="1:15" ht="14.45" customHeight="1" x14ac:dyDescent="0.2">
      <c r="A11" s="51"/>
      <c r="C11" s="454" t="s">
        <v>349</v>
      </c>
      <c r="D11" s="454" t="s">
        <v>350</v>
      </c>
      <c r="E11" s="456" t="s">
        <v>351</v>
      </c>
      <c r="F11" s="456" t="s">
        <v>352</v>
      </c>
      <c r="G11" s="456" t="s">
        <v>353</v>
      </c>
      <c r="H11" s="456" t="s">
        <v>354</v>
      </c>
      <c r="I11" s="456" t="s">
        <v>355</v>
      </c>
      <c r="J11" s="52"/>
    </row>
    <row r="12" spans="1:15" x14ac:dyDescent="0.2">
      <c r="A12" s="51"/>
      <c r="C12" s="454"/>
      <c r="D12" s="454"/>
      <c r="E12" s="456"/>
      <c r="F12" s="456"/>
      <c r="G12" s="456"/>
      <c r="H12" s="456"/>
      <c r="I12" s="456"/>
      <c r="J12" s="52"/>
    </row>
    <row r="13" spans="1:15" ht="14.45" customHeight="1" x14ac:dyDescent="0.25">
      <c r="A13" s="51"/>
      <c r="B13" s="122"/>
      <c r="C13" s="454"/>
      <c r="D13" s="454"/>
      <c r="E13" s="456"/>
      <c r="F13" s="456"/>
      <c r="G13" s="456"/>
      <c r="H13" s="456"/>
      <c r="I13" s="456"/>
      <c r="J13" s="52"/>
    </row>
    <row r="14" spans="1:15" ht="15" customHeight="1" x14ac:dyDescent="0.2">
      <c r="A14" s="51"/>
      <c r="B14" s="47"/>
      <c r="C14" s="454"/>
      <c r="D14" s="454"/>
      <c r="E14" s="456"/>
      <c r="F14" s="456"/>
      <c r="G14" s="456"/>
      <c r="H14" s="456"/>
      <c r="I14" s="456"/>
      <c r="J14" s="52"/>
    </row>
    <row r="15" spans="1:15" ht="8.25" customHeight="1" x14ac:dyDescent="0.2">
      <c r="A15" s="51"/>
      <c r="B15" s="47"/>
      <c r="C15" s="455"/>
      <c r="D15" s="455"/>
      <c r="E15" s="457"/>
      <c r="F15" s="457"/>
      <c r="G15" s="457"/>
      <c r="H15" s="457"/>
      <c r="I15" s="457"/>
      <c r="J15" s="52"/>
    </row>
    <row r="16" spans="1:15" x14ac:dyDescent="0.2">
      <c r="A16" s="51"/>
      <c r="B16" s="47"/>
      <c r="C16" s="53"/>
      <c r="D16" s="53"/>
      <c r="E16" s="53"/>
      <c r="F16" s="53"/>
      <c r="G16" s="53"/>
      <c r="H16" s="53"/>
      <c r="J16" s="52"/>
    </row>
    <row r="17" spans="1:13" x14ac:dyDescent="0.2">
      <c r="A17" s="51"/>
      <c r="B17" s="89" t="s">
        <v>22</v>
      </c>
      <c r="C17" s="358">
        <v>39381.021061998275</v>
      </c>
      <c r="D17" s="358">
        <v>81007.79020121404</v>
      </c>
      <c r="E17" s="364">
        <v>48184.147940516537</v>
      </c>
      <c r="F17" s="364">
        <v>73617.610408483088</v>
      </c>
      <c r="G17" s="364">
        <v>83130.093159416661</v>
      </c>
      <c r="H17" s="364">
        <v>16424.007170061192</v>
      </c>
      <c r="I17" s="366">
        <v>24636.419687534431</v>
      </c>
      <c r="J17" s="52"/>
      <c r="L17" s="101"/>
      <c r="M17" s="101"/>
    </row>
    <row r="18" spans="1:13" x14ac:dyDescent="0.2">
      <c r="A18" s="51"/>
      <c r="B18" s="89" t="s">
        <v>14</v>
      </c>
      <c r="C18" s="358">
        <v>75452.017776460692</v>
      </c>
      <c r="D18" s="358">
        <v>64274.828545282806</v>
      </c>
      <c r="E18" s="364">
        <v>43433.976846826015</v>
      </c>
      <c r="F18" s="364">
        <v>99367.125362429695</v>
      </c>
      <c r="G18" s="364">
        <v>112676.16227169635</v>
      </c>
      <c r="H18" s="364">
        <v>23818.526869591835</v>
      </c>
      <c r="I18" s="366">
        <v>21856.289314705333</v>
      </c>
      <c r="J18" s="52"/>
      <c r="L18" s="101"/>
      <c r="M18" s="101"/>
    </row>
    <row r="19" spans="1:13" x14ac:dyDescent="0.2">
      <c r="A19" s="51"/>
      <c r="B19" s="89" t="s">
        <v>18</v>
      </c>
      <c r="C19" s="358">
        <v>31295.701228177215</v>
      </c>
      <c r="D19" s="358">
        <v>57551.652743292703</v>
      </c>
      <c r="E19" s="364">
        <v>65764.784984609156</v>
      </c>
      <c r="F19" s="364">
        <v>57447.553256827501</v>
      </c>
      <c r="G19" s="364">
        <v>57513.866313113227</v>
      </c>
      <c r="H19" s="364">
        <v>15180.220429278672</v>
      </c>
      <c r="I19" s="366">
        <v>10172.750255071638</v>
      </c>
      <c r="J19" s="52"/>
      <c r="L19" s="101"/>
      <c r="M19" s="101"/>
    </row>
    <row r="20" spans="1:13" x14ac:dyDescent="0.2">
      <c r="A20" s="51"/>
      <c r="B20" s="90" t="s">
        <v>6</v>
      </c>
      <c r="C20" s="358">
        <v>74190.798919867739</v>
      </c>
      <c r="D20" s="358">
        <v>66714.381354942248</v>
      </c>
      <c r="E20" s="364">
        <v>55893.69259143126</v>
      </c>
      <c r="F20" s="364">
        <v>109419.37782769644</v>
      </c>
      <c r="G20" s="364">
        <v>140999.49479387092</v>
      </c>
      <c r="H20" s="364">
        <v>17985.333010408587</v>
      </c>
      <c r="I20" s="366">
        <v>10134.887869716333</v>
      </c>
      <c r="J20" s="52"/>
      <c r="L20" s="101"/>
      <c r="M20" s="101"/>
    </row>
    <row r="21" spans="1:13" x14ac:dyDescent="0.2">
      <c r="A21" s="51"/>
      <c r="B21" s="89" t="s">
        <v>11</v>
      </c>
      <c r="C21" s="358">
        <v>30077.512059207416</v>
      </c>
      <c r="D21" s="358">
        <v>58991.139846691949</v>
      </c>
      <c r="E21" s="364">
        <v>57324.895768424241</v>
      </c>
      <c r="F21" s="364">
        <v>55791.542543892501</v>
      </c>
      <c r="G21" s="364">
        <v>57498.68534420654</v>
      </c>
      <c r="H21" s="364">
        <v>10868.839846586941</v>
      </c>
      <c r="I21" s="366">
        <v>9118.7028547096561</v>
      </c>
      <c r="J21" s="52"/>
      <c r="L21" s="101"/>
      <c r="M21" s="101"/>
    </row>
    <row r="22" spans="1:13" x14ac:dyDescent="0.2">
      <c r="A22" s="51"/>
      <c r="B22" s="90" t="s">
        <v>7</v>
      </c>
      <c r="C22" s="358">
        <v>43056.192337144479</v>
      </c>
      <c r="D22" s="358">
        <v>64110.894285417795</v>
      </c>
      <c r="E22" s="364">
        <v>37225.117298823454</v>
      </c>
      <c r="F22" s="364">
        <v>81987.554032761385</v>
      </c>
      <c r="G22" s="364">
        <v>85480.677662619622</v>
      </c>
      <c r="H22" s="364">
        <v>17580.270245383464</v>
      </c>
      <c r="I22" s="366">
        <v>11383.88020133413</v>
      </c>
      <c r="J22" s="52"/>
      <c r="L22" s="101"/>
      <c r="M22" s="101"/>
    </row>
    <row r="23" spans="1:13" x14ac:dyDescent="0.2">
      <c r="A23" s="51"/>
      <c r="B23" s="89" t="s">
        <v>10</v>
      </c>
      <c r="C23" s="358">
        <v>48727.903578603349</v>
      </c>
      <c r="D23" s="358">
        <v>65117.958105263751</v>
      </c>
      <c r="E23" s="364">
        <v>62840.618114966419</v>
      </c>
      <c r="F23" s="364">
        <v>92414.363402116112</v>
      </c>
      <c r="G23" s="364">
        <v>102447.34966952732</v>
      </c>
      <c r="H23" s="364">
        <v>23131.448545716295</v>
      </c>
      <c r="I23" s="366">
        <v>10036.398589965434</v>
      </c>
      <c r="J23" s="52"/>
      <c r="L23" s="101"/>
      <c r="M23" s="101"/>
    </row>
    <row r="24" spans="1:13" x14ac:dyDescent="0.2">
      <c r="A24" s="51"/>
      <c r="B24" s="89" t="s">
        <v>9</v>
      </c>
      <c r="C24" s="358">
        <v>37421.576959642036</v>
      </c>
      <c r="D24" s="358">
        <v>65403.755075395165</v>
      </c>
      <c r="E24" s="364">
        <v>56901.990632223649</v>
      </c>
      <c r="F24" s="364">
        <v>77192.735499105969</v>
      </c>
      <c r="G24" s="364">
        <v>74766.703686014167</v>
      </c>
      <c r="H24" s="364">
        <v>14757.027574937269</v>
      </c>
      <c r="I24" s="366">
        <v>12902.735306295843</v>
      </c>
      <c r="J24" s="52"/>
      <c r="L24" s="101"/>
      <c r="M24" s="101"/>
    </row>
    <row r="25" spans="1:13" x14ac:dyDescent="0.2">
      <c r="A25" s="51"/>
      <c r="B25" s="89" t="s">
        <v>15</v>
      </c>
      <c r="C25" s="358">
        <v>50066.955846250879</v>
      </c>
      <c r="D25" s="358">
        <v>56453.155862926164</v>
      </c>
      <c r="E25" s="364">
        <v>27247.02771811009</v>
      </c>
      <c r="F25" s="364">
        <v>81024.257653633744</v>
      </c>
      <c r="G25" s="364">
        <v>86537.499183368636</v>
      </c>
      <c r="H25" s="364">
        <v>9444.9528917904336</v>
      </c>
      <c r="I25" s="366">
        <v>18758.115021124584</v>
      </c>
      <c r="J25" s="52"/>
      <c r="L25" s="101"/>
      <c r="M25" s="101"/>
    </row>
    <row r="26" spans="1:13" x14ac:dyDescent="0.2">
      <c r="A26" s="51"/>
      <c r="B26" s="89" t="s">
        <v>19</v>
      </c>
      <c r="C26" s="358">
        <v>48065.341801596085</v>
      </c>
      <c r="D26" s="358">
        <v>62621.994256766782</v>
      </c>
      <c r="E26" s="364">
        <v>51166.668486992457</v>
      </c>
      <c r="F26" s="364">
        <v>78213.228853021647</v>
      </c>
      <c r="G26" s="364">
        <v>88115.846488143026</v>
      </c>
      <c r="H26" s="364">
        <v>18915.036379166129</v>
      </c>
      <c r="I26" s="366">
        <v>12218.981864631316</v>
      </c>
      <c r="J26" s="52"/>
      <c r="L26" s="101"/>
      <c r="M26" s="101"/>
    </row>
    <row r="27" spans="1:13" x14ac:dyDescent="0.2">
      <c r="A27" s="51"/>
      <c r="B27" s="89" t="s">
        <v>8</v>
      </c>
      <c r="C27" s="358">
        <v>40933.066466489079</v>
      </c>
      <c r="D27" s="358">
        <v>66362.53046208524</v>
      </c>
      <c r="E27" s="364">
        <v>72404.647847880493</v>
      </c>
      <c r="F27" s="364">
        <v>81092.863972406456</v>
      </c>
      <c r="G27" s="364">
        <v>85869.524019461809</v>
      </c>
      <c r="H27" s="364">
        <v>15621.096959876168</v>
      </c>
      <c r="I27" s="366">
        <v>14010.767345221024</v>
      </c>
      <c r="J27" s="52"/>
      <c r="L27" s="101"/>
      <c r="M27" s="101"/>
    </row>
    <row r="28" spans="1:13" x14ac:dyDescent="0.2">
      <c r="A28" s="51"/>
      <c r="B28" s="89" t="s">
        <v>17</v>
      </c>
      <c r="C28" s="358">
        <v>37674.029451423754</v>
      </c>
      <c r="D28" s="358">
        <v>63369.943267457696</v>
      </c>
      <c r="E28" s="364">
        <v>38862.563705137167</v>
      </c>
      <c r="F28" s="364">
        <v>76833.742166554875</v>
      </c>
      <c r="G28" s="364">
        <v>66621.880249160182</v>
      </c>
      <c r="H28" s="364">
        <v>12233.530521128389</v>
      </c>
      <c r="I28" s="366">
        <v>9296.030172186207</v>
      </c>
      <c r="J28" s="52"/>
      <c r="L28" s="101"/>
      <c r="M28" s="101"/>
    </row>
    <row r="29" spans="1:13" x14ac:dyDescent="0.2">
      <c r="A29" s="51"/>
      <c r="B29" s="89" t="s">
        <v>20</v>
      </c>
      <c r="C29" s="358">
        <v>31923.039719137414</v>
      </c>
      <c r="D29" s="358">
        <v>70340.335834472062</v>
      </c>
      <c r="E29" s="364">
        <v>29679.561153582727</v>
      </c>
      <c r="F29" s="364">
        <v>73121.527564273929</v>
      </c>
      <c r="G29" s="364">
        <v>62232.656904503725</v>
      </c>
      <c r="H29" s="364">
        <v>18593.064939529999</v>
      </c>
      <c r="I29" s="366">
        <v>9364.0060897006333</v>
      </c>
      <c r="J29" s="52"/>
      <c r="L29" s="101"/>
      <c r="M29" s="101"/>
    </row>
    <row r="30" spans="1:13" x14ac:dyDescent="0.2">
      <c r="A30" s="51"/>
      <c r="B30" s="87" t="s">
        <v>105</v>
      </c>
      <c r="C30" s="358">
        <v>40601.625358942831</v>
      </c>
      <c r="D30" s="358">
        <v>53784.125012033604</v>
      </c>
      <c r="E30" s="364">
        <v>62372.333472600381</v>
      </c>
      <c r="F30" s="364">
        <v>79480.426410575077</v>
      </c>
      <c r="G30" s="364">
        <v>91210.841064508742</v>
      </c>
      <c r="H30" s="364">
        <v>12722.696984724666</v>
      </c>
      <c r="I30" s="366">
        <v>6776.0497911463881</v>
      </c>
      <c r="J30" s="52"/>
      <c r="L30" s="101"/>
      <c r="M30" s="101"/>
    </row>
    <row r="31" spans="1:13" x14ac:dyDescent="0.2">
      <c r="A31" s="51"/>
      <c r="B31" s="89" t="s">
        <v>5</v>
      </c>
      <c r="C31" s="358">
        <v>46648.58252154255</v>
      </c>
      <c r="D31" s="358">
        <v>63795.345306829338</v>
      </c>
      <c r="E31" s="364">
        <v>62054.295284355139</v>
      </c>
      <c r="F31" s="364">
        <v>85254.695507823475</v>
      </c>
      <c r="G31" s="364">
        <v>103291.1397708044</v>
      </c>
      <c r="H31" s="364">
        <v>14458.667486424214</v>
      </c>
      <c r="I31" s="366">
        <v>8545.0897585730381</v>
      </c>
      <c r="J31" s="52"/>
      <c r="L31" s="101"/>
      <c r="M31" s="101"/>
    </row>
    <row r="32" spans="1:13" x14ac:dyDescent="0.2">
      <c r="A32" s="51"/>
      <c r="B32" s="90" t="s">
        <v>12</v>
      </c>
      <c r="C32" s="358">
        <v>63053.152853232823</v>
      </c>
      <c r="D32" s="358">
        <v>64897.175104323433</v>
      </c>
      <c r="E32" s="364">
        <v>37397.728880384471</v>
      </c>
      <c r="F32" s="364">
        <v>103720.89232061105</v>
      </c>
      <c r="G32" s="364">
        <v>139780.39651881298</v>
      </c>
      <c r="H32" s="364">
        <v>27148.059269391175</v>
      </c>
      <c r="I32" s="366">
        <v>14859.253038110899</v>
      </c>
      <c r="J32" s="52"/>
      <c r="L32" s="101"/>
      <c r="M32" s="101"/>
    </row>
    <row r="33" spans="1:13" ht="15" x14ac:dyDescent="0.2">
      <c r="A33" s="51"/>
      <c r="B33" s="86" t="s">
        <v>21</v>
      </c>
      <c r="C33" s="245">
        <v>30543.82384576102</v>
      </c>
      <c r="D33" s="245">
        <v>64080.656366924522</v>
      </c>
      <c r="E33" s="246">
        <v>47982.547423750271</v>
      </c>
      <c r="F33" s="246">
        <v>70984.911315921534</v>
      </c>
      <c r="G33" s="246">
        <v>70805.050948934178</v>
      </c>
      <c r="H33" s="246">
        <v>13618.569009861994</v>
      </c>
      <c r="I33" s="274">
        <v>9238.2470655303368</v>
      </c>
      <c r="J33" s="52"/>
      <c r="L33" s="101"/>
      <c r="M33" s="101"/>
    </row>
    <row r="34" spans="1:13" x14ac:dyDescent="0.2">
      <c r="A34" s="51"/>
      <c r="B34" s="89" t="s">
        <v>4</v>
      </c>
      <c r="C34" s="247">
        <v>74782.291554262047</v>
      </c>
      <c r="D34" s="247">
        <v>70080.98752087343</v>
      </c>
      <c r="E34" s="248">
        <v>47024.616854590422</v>
      </c>
      <c r="F34" s="248">
        <v>110146.30583517703</v>
      </c>
      <c r="G34" s="248">
        <v>135367.97358251692</v>
      </c>
      <c r="H34" s="248">
        <v>24390.55951311926</v>
      </c>
      <c r="I34" s="270">
        <v>10663.059556098509</v>
      </c>
      <c r="J34" s="52"/>
      <c r="L34" s="101"/>
      <c r="M34" s="101"/>
    </row>
    <row r="35" spans="1:13" x14ac:dyDescent="0.2">
      <c r="A35" s="51"/>
      <c r="B35" s="89" t="s">
        <v>16</v>
      </c>
      <c r="C35" s="247">
        <v>33752.097440291582</v>
      </c>
      <c r="D35" s="247">
        <v>65612.902620939552</v>
      </c>
      <c r="E35" s="248">
        <v>30724.025061690707</v>
      </c>
      <c r="F35" s="248">
        <v>64002.271092913434</v>
      </c>
      <c r="G35" s="248">
        <v>54502.213975602041</v>
      </c>
      <c r="H35" s="248">
        <v>13141.355657661654</v>
      </c>
      <c r="I35" s="270">
        <v>9016.0800989127747</v>
      </c>
      <c r="J35" s="52"/>
      <c r="L35" s="101"/>
      <c r="M35" s="101"/>
    </row>
    <row r="36" spans="1:13" x14ac:dyDescent="0.2">
      <c r="A36" s="51"/>
      <c r="B36" s="47"/>
      <c r="C36" s="47"/>
      <c r="D36" s="47"/>
      <c r="E36" s="47"/>
      <c r="F36" s="47"/>
      <c r="G36" s="47"/>
      <c r="H36" s="47"/>
      <c r="I36" s="47"/>
      <c r="J36" s="52"/>
    </row>
    <row r="37" spans="1:13" x14ac:dyDescent="0.2">
      <c r="A37" s="211" t="s">
        <v>247</v>
      </c>
      <c r="B37" s="212"/>
      <c r="C37" s="212"/>
      <c r="D37" s="212"/>
      <c r="E37" s="54"/>
      <c r="F37" s="54"/>
      <c r="G37" s="54"/>
      <c r="H37" s="54"/>
      <c r="I37" s="54"/>
      <c r="J37" s="55"/>
    </row>
  </sheetData>
  <sortState ref="B17:I35">
    <sortCondition ref="B17:B35"/>
  </sortState>
  <mergeCells count="9">
    <mergeCell ref="C8:I8"/>
    <mergeCell ref="C9:I9"/>
    <mergeCell ref="C11:C15"/>
    <mergeCell ref="D11:D15"/>
    <mergeCell ref="E11:E15"/>
    <mergeCell ref="F11:F15"/>
    <mergeCell ref="G11:G15"/>
    <mergeCell ref="H11:H15"/>
    <mergeCell ref="I11:I15"/>
  </mergeCells>
  <pageMargins left="0.70866141732283472" right="0.70866141732283472" top="0.74803149606299213" bottom="0.74803149606299213" header="0.31496062992125984" footer="0.31496062992125984"/>
  <pageSetup scale="52" orientation="portrait" horizontalDpi="4294967294" r:id="rId1"/>
  <headerFooter>
    <oddFooter>&amp;CPágina 27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</sheetPr>
  <dimension ref="A1:M35"/>
  <sheetViews>
    <sheetView showGridLines="0" zoomScaleNormal="100" zoomScaleSheetLayoutView="80" workbookViewId="0">
      <selection activeCell="A9" sqref="A9"/>
    </sheetView>
  </sheetViews>
  <sheetFormatPr baseColWidth="10" defaultColWidth="11.42578125" defaultRowHeight="14.25" x14ac:dyDescent="0.2"/>
  <cols>
    <col min="1" max="1" width="1.85546875" style="14" customWidth="1"/>
    <col min="2" max="2" width="20.7109375" style="14" customWidth="1"/>
    <col min="3" max="3" width="21.140625" style="14" customWidth="1"/>
    <col min="4" max="4" width="26" style="14" customWidth="1"/>
    <col min="5" max="5" width="21.5703125" style="14" customWidth="1"/>
    <col min="6" max="6" width="26.42578125" style="14" customWidth="1"/>
    <col min="7" max="7" width="24.85546875" style="14" customWidth="1"/>
    <col min="8" max="8" width="1.85546875" style="14" customWidth="1"/>
    <col min="9" max="16384" width="11.42578125" style="14"/>
  </cols>
  <sheetData>
    <row r="1" spans="1:13" x14ac:dyDescent="0.2">
      <c r="A1" s="48"/>
      <c r="B1" s="49"/>
      <c r="C1" s="49"/>
      <c r="D1" s="49"/>
      <c r="E1" s="49"/>
      <c r="F1" s="49"/>
      <c r="G1" s="49"/>
      <c r="H1" s="50"/>
    </row>
    <row r="2" spans="1:13" x14ac:dyDescent="0.2">
      <c r="A2" s="51"/>
      <c r="B2" s="47"/>
      <c r="C2" s="47"/>
      <c r="D2" s="47"/>
      <c r="E2" s="47"/>
      <c r="F2" s="47"/>
      <c r="G2" s="47"/>
      <c r="H2" s="52"/>
    </row>
    <row r="3" spans="1:13" x14ac:dyDescent="0.2">
      <c r="A3" s="51"/>
      <c r="B3" s="47"/>
      <c r="C3" s="47"/>
      <c r="D3" s="47"/>
      <c r="E3" s="47"/>
      <c r="F3" s="47"/>
      <c r="G3" s="47"/>
      <c r="H3" s="52"/>
    </row>
    <row r="4" spans="1:13" x14ac:dyDescent="0.2">
      <c r="A4" s="51"/>
      <c r="B4" s="47"/>
      <c r="C4" s="47"/>
      <c r="D4" s="47"/>
      <c r="E4" s="47"/>
      <c r="F4" s="47"/>
      <c r="G4" s="47"/>
      <c r="H4" s="52"/>
    </row>
    <row r="5" spans="1:13" ht="15.75" x14ac:dyDescent="0.25">
      <c r="A5" s="51"/>
      <c r="B5" s="47"/>
      <c r="C5" s="47"/>
      <c r="D5" s="47"/>
      <c r="E5" s="47"/>
      <c r="F5" s="47"/>
      <c r="G5" s="47"/>
      <c r="H5" s="52"/>
      <c r="M5" s="196"/>
    </row>
    <row r="6" spans="1:13" x14ac:dyDescent="0.2">
      <c r="A6" s="51"/>
      <c r="B6" s="47"/>
      <c r="C6" s="47"/>
      <c r="D6" s="47"/>
      <c r="E6" s="47"/>
      <c r="F6" s="47"/>
      <c r="G6" s="47"/>
      <c r="H6" s="52"/>
    </row>
    <row r="7" spans="1:13" x14ac:dyDescent="0.2">
      <c r="A7" s="51"/>
      <c r="B7" s="47"/>
      <c r="C7" s="47"/>
      <c r="D7" s="47"/>
      <c r="E7" s="47"/>
      <c r="F7" s="47"/>
      <c r="G7" s="47"/>
      <c r="H7" s="52"/>
    </row>
    <row r="8" spans="1:13" ht="15" x14ac:dyDescent="0.25">
      <c r="A8" s="51"/>
      <c r="B8" s="63"/>
      <c r="C8" s="418" t="s">
        <v>364</v>
      </c>
      <c r="D8" s="418"/>
      <c r="E8" s="418"/>
      <c r="F8" s="418"/>
      <c r="G8" s="418"/>
      <c r="H8" s="52"/>
    </row>
    <row r="9" spans="1:13" ht="15" x14ac:dyDescent="0.25">
      <c r="A9" s="51"/>
      <c r="C9" s="418" t="s">
        <v>262</v>
      </c>
      <c r="D9" s="418"/>
      <c r="E9" s="418"/>
      <c r="F9" s="418"/>
      <c r="G9" s="418"/>
      <c r="H9" s="52"/>
    </row>
    <row r="10" spans="1:13" ht="15" x14ac:dyDescent="0.25">
      <c r="A10" s="51"/>
      <c r="B10" s="122"/>
      <c r="C10" s="122"/>
      <c r="D10" s="122"/>
      <c r="E10" s="122"/>
      <c r="F10" s="267"/>
      <c r="G10" s="122"/>
      <c r="H10" s="52"/>
    </row>
    <row r="11" spans="1:13" ht="15" customHeight="1" x14ac:dyDescent="0.2">
      <c r="A11" s="51"/>
      <c r="B11" s="47"/>
      <c r="C11" s="441" t="s">
        <v>323</v>
      </c>
      <c r="D11" s="429" t="s">
        <v>324</v>
      </c>
      <c r="E11" s="415" t="s">
        <v>325</v>
      </c>
      <c r="F11" s="415" t="s">
        <v>326</v>
      </c>
      <c r="G11" s="415" t="s">
        <v>327</v>
      </c>
      <c r="H11" s="52"/>
    </row>
    <row r="12" spans="1:13" ht="45" customHeight="1" x14ac:dyDescent="0.2">
      <c r="A12" s="51"/>
      <c r="B12" s="47"/>
      <c r="C12" s="444"/>
      <c r="D12" s="444"/>
      <c r="E12" s="422"/>
      <c r="F12" s="422"/>
      <c r="G12" s="422"/>
      <c r="H12" s="52"/>
    </row>
    <row r="13" spans="1:13" x14ac:dyDescent="0.2">
      <c r="A13" s="51"/>
      <c r="B13" s="47"/>
      <c r="C13" s="53"/>
      <c r="D13" s="53"/>
      <c r="E13" s="53"/>
      <c r="F13" s="53"/>
      <c r="H13" s="52"/>
    </row>
    <row r="14" spans="1:13" x14ac:dyDescent="0.2">
      <c r="A14" s="51"/>
      <c r="B14" s="89" t="s">
        <v>22</v>
      </c>
      <c r="C14" s="358">
        <v>316399.89812426094</v>
      </c>
      <c r="D14" s="358">
        <v>91749.062303563915</v>
      </c>
      <c r="E14" s="364">
        <v>84256.621603956635</v>
      </c>
      <c r="F14" s="364">
        <v>423072.24213759671</v>
      </c>
      <c r="G14" s="366">
        <v>153413.99077427</v>
      </c>
      <c r="H14" s="52"/>
      <c r="J14" s="101"/>
      <c r="K14" s="101"/>
    </row>
    <row r="15" spans="1:13" x14ac:dyDescent="0.2">
      <c r="A15" s="51"/>
      <c r="B15" s="89" t="s">
        <v>14</v>
      </c>
      <c r="C15" s="358">
        <v>393744.45762442629</v>
      </c>
      <c r="D15" s="358">
        <v>86023.799636883181</v>
      </c>
      <c r="E15" s="364">
        <v>139968.87744712809</v>
      </c>
      <c r="F15" s="364">
        <v>144472.21212114047</v>
      </c>
      <c r="G15" s="366">
        <v>402919.03231809638</v>
      </c>
      <c r="H15" s="52"/>
      <c r="J15" s="101"/>
      <c r="K15" s="101"/>
    </row>
    <row r="16" spans="1:13" x14ac:dyDescent="0.2">
      <c r="A16" s="51"/>
      <c r="B16" s="89" t="s">
        <v>18</v>
      </c>
      <c r="C16" s="358">
        <v>233738.09837269638</v>
      </c>
      <c r="D16" s="358">
        <v>62170.045188127806</v>
      </c>
      <c r="E16" s="364">
        <v>56135.289322178985</v>
      </c>
      <c r="F16" s="364">
        <v>94871.91376379905</v>
      </c>
      <c r="G16" s="366">
        <v>169773.75947532398</v>
      </c>
      <c r="H16" s="52"/>
      <c r="J16" s="101"/>
      <c r="K16" s="101"/>
    </row>
    <row r="17" spans="1:11" x14ac:dyDescent="0.2">
      <c r="A17" s="51"/>
      <c r="B17" s="90" t="s">
        <v>6</v>
      </c>
      <c r="C17" s="358">
        <v>534822.27353035042</v>
      </c>
      <c r="D17" s="358">
        <v>153419.57993927618</v>
      </c>
      <c r="E17" s="364">
        <v>226659.5489548147</v>
      </c>
      <c r="F17" s="364">
        <v>182185.59731692739</v>
      </c>
      <c r="G17" s="366">
        <v>288094.98639343644</v>
      </c>
      <c r="H17" s="52"/>
      <c r="J17" s="101"/>
      <c r="K17" s="101"/>
    </row>
    <row r="18" spans="1:11" x14ac:dyDescent="0.2">
      <c r="A18" s="51"/>
      <c r="B18" s="89" t="s">
        <v>11</v>
      </c>
      <c r="C18" s="358">
        <v>257970.86366104873</v>
      </c>
      <c r="D18" s="358">
        <v>67223.363023892758</v>
      </c>
      <c r="E18" s="364">
        <v>57492.377590555283</v>
      </c>
      <c r="F18" s="364">
        <v>109396.74294487559</v>
      </c>
      <c r="G18" s="366">
        <v>177218.5804786353</v>
      </c>
      <c r="H18" s="52"/>
      <c r="J18" s="101"/>
      <c r="K18" s="101"/>
    </row>
    <row r="19" spans="1:11" x14ac:dyDescent="0.2">
      <c r="A19" s="51"/>
      <c r="B19" s="90" t="s">
        <v>7</v>
      </c>
      <c r="C19" s="358">
        <v>410008.01736391574</v>
      </c>
      <c r="D19" s="358">
        <v>58341.546898278764</v>
      </c>
      <c r="E19" s="364">
        <v>108273.20375430776</v>
      </c>
      <c r="F19" s="364">
        <v>164908.00397373067</v>
      </c>
      <c r="G19" s="366">
        <v>211587.90223008386</v>
      </c>
      <c r="H19" s="52"/>
      <c r="J19" s="101"/>
      <c r="K19" s="101"/>
    </row>
    <row r="20" spans="1:11" x14ac:dyDescent="0.2">
      <c r="A20" s="51"/>
      <c r="B20" s="89" t="s">
        <v>10</v>
      </c>
      <c r="C20" s="358">
        <v>395473.04998088942</v>
      </c>
      <c r="D20" s="358">
        <v>75144.400087585716</v>
      </c>
      <c r="E20" s="364">
        <v>115434.73896813732</v>
      </c>
      <c r="F20" s="364">
        <v>161541.77576531755</v>
      </c>
      <c r="G20" s="366">
        <v>302073.02778320108</v>
      </c>
      <c r="H20" s="52"/>
      <c r="J20" s="101"/>
      <c r="K20" s="101"/>
    </row>
    <row r="21" spans="1:11" x14ac:dyDescent="0.2">
      <c r="A21" s="51"/>
      <c r="B21" s="89" t="s">
        <v>9</v>
      </c>
      <c r="C21" s="358">
        <v>298389.45773048524</v>
      </c>
      <c r="D21" s="358">
        <v>115168.91709689946</v>
      </c>
      <c r="E21" s="364">
        <v>79751.862002980473</v>
      </c>
      <c r="F21" s="364">
        <v>93286.14329062379</v>
      </c>
      <c r="G21" s="366">
        <v>230081.04330834778</v>
      </c>
      <c r="H21" s="52"/>
      <c r="J21" s="101"/>
      <c r="K21" s="101"/>
    </row>
    <row r="22" spans="1:11" x14ac:dyDescent="0.2">
      <c r="A22" s="51"/>
      <c r="B22" s="89" t="s">
        <v>15</v>
      </c>
      <c r="C22" s="358">
        <v>388839.68598332029</v>
      </c>
      <c r="D22" s="358">
        <v>58798.675247577296</v>
      </c>
      <c r="E22" s="364">
        <v>198267.14369184777</v>
      </c>
      <c r="F22" s="364">
        <v>239583.71449023814</v>
      </c>
      <c r="G22" s="366">
        <v>229860.72189147276</v>
      </c>
      <c r="H22" s="52"/>
      <c r="J22" s="101"/>
      <c r="K22" s="101"/>
    </row>
    <row r="23" spans="1:11" x14ac:dyDescent="0.2">
      <c r="A23" s="51"/>
      <c r="B23" s="89" t="s">
        <v>19</v>
      </c>
      <c r="C23" s="358">
        <v>313896.5006350496</v>
      </c>
      <c r="D23" s="358">
        <v>59504.971244035056</v>
      </c>
      <c r="E23" s="364">
        <v>80865.659525743089</v>
      </c>
      <c r="F23" s="364">
        <v>194504.60430425048</v>
      </c>
      <c r="G23" s="366">
        <v>267929.44676686724</v>
      </c>
      <c r="H23" s="52"/>
      <c r="J23" s="101"/>
      <c r="K23" s="101"/>
    </row>
    <row r="24" spans="1:11" x14ac:dyDescent="0.2">
      <c r="A24" s="51"/>
      <c r="B24" s="89" t="s">
        <v>8</v>
      </c>
      <c r="C24" s="358">
        <v>321975.45675264968</v>
      </c>
      <c r="D24" s="358">
        <v>52543.988895783048</v>
      </c>
      <c r="E24" s="364">
        <v>142475.13987016224</v>
      </c>
      <c r="F24" s="364">
        <v>201434.16557229034</v>
      </c>
      <c r="G24" s="366">
        <v>276185.88177907659</v>
      </c>
      <c r="H24" s="52"/>
      <c r="J24" s="101"/>
      <c r="K24" s="101"/>
    </row>
    <row r="25" spans="1:11" x14ac:dyDescent="0.2">
      <c r="A25" s="51"/>
      <c r="B25" s="89" t="s">
        <v>17</v>
      </c>
      <c r="C25" s="358">
        <v>267542.1127940045</v>
      </c>
      <c r="D25" s="358">
        <v>49037.767890962306</v>
      </c>
      <c r="E25" s="364">
        <v>61334.59601233148</v>
      </c>
      <c r="F25" s="364">
        <v>191004.24693274254</v>
      </c>
      <c r="G25" s="366">
        <v>180322.58483962377</v>
      </c>
      <c r="H25" s="52"/>
      <c r="J25" s="101"/>
      <c r="K25" s="101"/>
    </row>
    <row r="26" spans="1:11" x14ac:dyDescent="0.2">
      <c r="A26" s="51"/>
      <c r="B26" s="89" t="s">
        <v>20</v>
      </c>
      <c r="C26" s="358">
        <v>254416.66867570777</v>
      </c>
      <c r="D26" s="358">
        <v>42663.114451042944</v>
      </c>
      <c r="E26" s="364">
        <v>81290.391889988474</v>
      </c>
      <c r="F26" s="364">
        <v>99479.257138303423</v>
      </c>
      <c r="G26" s="366">
        <v>250174.19791405057</v>
      </c>
      <c r="H26" s="52"/>
      <c r="J26" s="101"/>
      <c r="K26" s="101"/>
    </row>
    <row r="27" spans="1:11" x14ac:dyDescent="0.2">
      <c r="A27" s="51"/>
      <c r="B27" s="87" t="s">
        <v>105</v>
      </c>
      <c r="C27" s="358">
        <v>360605.05952524336</v>
      </c>
      <c r="D27" s="358">
        <v>206279.473672133</v>
      </c>
      <c r="E27" s="364">
        <v>143847.63984896941</v>
      </c>
      <c r="F27" s="364">
        <v>139994.19491132608</v>
      </c>
      <c r="G27" s="366">
        <v>187530.14132072372</v>
      </c>
      <c r="H27" s="52"/>
      <c r="J27" s="101"/>
      <c r="K27" s="101"/>
    </row>
    <row r="28" spans="1:11" x14ac:dyDescent="0.2">
      <c r="A28" s="51"/>
      <c r="B28" s="89" t="s">
        <v>5</v>
      </c>
      <c r="C28" s="358">
        <v>397252.71578122524</v>
      </c>
      <c r="D28" s="358">
        <v>70662.01442351006</v>
      </c>
      <c r="E28" s="364">
        <v>130064.06235424076</v>
      </c>
      <c r="F28" s="364">
        <v>115172.54611192341</v>
      </c>
      <c r="G28" s="366">
        <v>268279.58634333964</v>
      </c>
      <c r="H28" s="52"/>
      <c r="J28" s="101"/>
      <c r="K28" s="101"/>
    </row>
    <row r="29" spans="1:11" x14ac:dyDescent="0.2">
      <c r="A29" s="51"/>
      <c r="B29" s="90" t="s">
        <v>12</v>
      </c>
      <c r="C29" s="358">
        <v>566328.06980345701</v>
      </c>
      <c r="D29" s="358">
        <v>117654.31983692136</v>
      </c>
      <c r="E29" s="364">
        <v>144186.77039705863</v>
      </c>
      <c r="F29" s="364">
        <v>155267.62496387071</v>
      </c>
      <c r="G29" s="366">
        <v>261379.11150651597</v>
      </c>
      <c r="H29" s="52"/>
      <c r="J29" s="101"/>
      <c r="K29" s="101"/>
    </row>
    <row r="30" spans="1:11" ht="15" x14ac:dyDescent="0.2">
      <c r="A30" s="51"/>
      <c r="B30" s="86" t="s">
        <v>21</v>
      </c>
      <c r="C30" s="245">
        <v>265282.96013665537</v>
      </c>
      <c r="D30" s="245">
        <v>50928.677460287319</v>
      </c>
      <c r="E30" s="246">
        <v>97575.679351056198</v>
      </c>
      <c r="F30" s="246">
        <v>112747.32171202906</v>
      </c>
      <c r="G30" s="274">
        <v>194788.06330976714</v>
      </c>
      <c r="H30" s="52"/>
      <c r="J30" s="101"/>
      <c r="K30" s="101"/>
    </row>
    <row r="31" spans="1:11" x14ac:dyDescent="0.2">
      <c r="A31" s="51"/>
      <c r="B31" s="89" t="s">
        <v>4</v>
      </c>
      <c r="C31" s="247">
        <v>492759.03845253488</v>
      </c>
      <c r="D31" s="247">
        <v>68541.58758619806</v>
      </c>
      <c r="E31" s="248">
        <v>153660.6574086686</v>
      </c>
      <c r="F31" s="248">
        <v>131538.04854860602</v>
      </c>
      <c r="G31" s="270">
        <v>245530.01217301912</v>
      </c>
      <c r="H31" s="52"/>
      <c r="J31" s="101"/>
      <c r="K31" s="101"/>
    </row>
    <row r="32" spans="1:11" x14ac:dyDescent="0.2">
      <c r="A32" s="51"/>
      <c r="B32" s="89" t="s">
        <v>16</v>
      </c>
      <c r="C32" s="247">
        <v>224653.76594491102</v>
      </c>
      <c r="D32" s="247">
        <v>126618.01232864943</v>
      </c>
      <c r="E32" s="248">
        <v>50522.391014238769</v>
      </c>
      <c r="F32" s="248">
        <v>105391.56741433832</v>
      </c>
      <c r="G32" s="270">
        <v>158353.71903438552</v>
      </c>
      <c r="H32" s="52"/>
      <c r="J32" s="101"/>
      <c r="K32" s="101"/>
    </row>
    <row r="33" spans="1:8" x14ac:dyDescent="0.2">
      <c r="A33" s="51"/>
      <c r="B33" s="47"/>
      <c r="C33" s="47"/>
      <c r="D33" s="47"/>
      <c r="E33" s="47"/>
      <c r="F33" s="47"/>
      <c r="G33" s="47"/>
      <c r="H33" s="52"/>
    </row>
    <row r="34" spans="1:8" x14ac:dyDescent="0.2">
      <c r="A34" s="70"/>
      <c r="B34" s="47"/>
      <c r="C34" s="47"/>
      <c r="D34" s="47"/>
      <c r="E34" s="47"/>
      <c r="F34" s="47"/>
      <c r="G34" s="47"/>
      <c r="H34" s="52"/>
    </row>
    <row r="35" spans="1:8" x14ac:dyDescent="0.2">
      <c r="A35" s="211" t="s">
        <v>247</v>
      </c>
      <c r="B35" s="212"/>
      <c r="C35" s="212"/>
      <c r="D35" s="212"/>
      <c r="E35" s="54"/>
      <c r="F35" s="54"/>
      <c r="G35" s="54"/>
      <c r="H35" s="55"/>
    </row>
  </sheetData>
  <sortState ref="B14:G32">
    <sortCondition ref="B14:B32"/>
  </sortState>
  <mergeCells count="7">
    <mergeCell ref="E11:E12"/>
    <mergeCell ref="G11:G12"/>
    <mergeCell ref="C8:G8"/>
    <mergeCell ref="C9:G9"/>
    <mergeCell ref="C11:C12"/>
    <mergeCell ref="D11:D12"/>
    <mergeCell ref="F11:F12"/>
  </mergeCells>
  <pageMargins left="0.70866141732283472" right="0.70866141732283472" top="0.74803149606299213" bottom="0.74803149606299213" header="0.31496062992125984" footer="0.31496062992125984"/>
  <pageSetup scale="63" orientation="portrait" horizontalDpi="4294967294" r:id="rId1"/>
  <headerFooter>
    <oddFooter>&amp;CPágina 27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</sheetPr>
  <dimension ref="A1:R35"/>
  <sheetViews>
    <sheetView showGridLines="0" zoomScaleNormal="100" zoomScaleSheetLayoutView="80" workbookViewId="0">
      <selection activeCell="A9" sqref="A9"/>
    </sheetView>
  </sheetViews>
  <sheetFormatPr baseColWidth="10" defaultColWidth="11.42578125" defaultRowHeight="14.25" x14ac:dyDescent="0.2"/>
  <cols>
    <col min="1" max="1" width="1.85546875" style="14" customWidth="1"/>
    <col min="2" max="2" width="24.28515625" style="14" customWidth="1"/>
    <col min="3" max="3" width="12.42578125" style="14" customWidth="1"/>
    <col min="4" max="4" width="20.5703125" style="14" customWidth="1"/>
    <col min="5" max="5" width="18.140625" style="14" customWidth="1"/>
    <col min="6" max="6" width="13.5703125" style="14" customWidth="1"/>
    <col min="7" max="7" width="14.5703125" style="14" customWidth="1"/>
    <col min="8" max="8" width="15.140625" style="14" customWidth="1"/>
    <col min="9" max="9" width="15.42578125" style="14" customWidth="1"/>
    <col min="10" max="10" width="15.7109375" style="14" customWidth="1"/>
    <col min="11" max="12" width="13.5703125" style="14" customWidth="1"/>
    <col min="13" max="13" width="1.85546875" style="14" customWidth="1"/>
    <col min="14" max="16384" width="11.42578125" style="14"/>
  </cols>
  <sheetData>
    <row r="1" spans="1:18" x14ac:dyDescent="0.2">
      <c r="A1" s="48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50"/>
    </row>
    <row r="2" spans="1:18" x14ac:dyDescent="0.2">
      <c r="A2" s="51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52"/>
    </row>
    <row r="3" spans="1:18" x14ac:dyDescent="0.2">
      <c r="A3" s="51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52"/>
    </row>
    <row r="4" spans="1:18" x14ac:dyDescent="0.2">
      <c r="A4" s="51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52"/>
    </row>
    <row r="5" spans="1:18" ht="15.75" x14ac:dyDescent="0.25">
      <c r="A5" s="51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52"/>
      <c r="R5" s="196"/>
    </row>
    <row r="6" spans="1:18" x14ac:dyDescent="0.2">
      <c r="A6" s="51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52"/>
    </row>
    <row r="7" spans="1:18" x14ac:dyDescent="0.2">
      <c r="A7" s="51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52"/>
    </row>
    <row r="8" spans="1:18" ht="15" x14ac:dyDescent="0.25">
      <c r="A8" s="51"/>
      <c r="B8" s="63"/>
      <c r="C8" s="418" t="s">
        <v>365</v>
      </c>
      <c r="D8" s="418"/>
      <c r="E8" s="418"/>
      <c r="F8" s="418"/>
      <c r="G8" s="418"/>
      <c r="H8" s="418"/>
      <c r="I8" s="418"/>
      <c r="J8" s="418"/>
      <c r="K8" s="418"/>
      <c r="L8" s="418"/>
      <c r="M8" s="52"/>
    </row>
    <row r="9" spans="1:18" ht="15" x14ac:dyDescent="0.25">
      <c r="A9" s="51"/>
      <c r="C9" s="418" t="s">
        <v>262</v>
      </c>
      <c r="D9" s="418"/>
      <c r="E9" s="418"/>
      <c r="F9" s="418"/>
      <c r="G9" s="418"/>
      <c r="H9" s="418"/>
      <c r="I9" s="418"/>
      <c r="J9" s="418"/>
      <c r="K9" s="418"/>
      <c r="L9" s="418"/>
      <c r="M9" s="52"/>
    </row>
    <row r="10" spans="1:18" ht="14.45" customHeight="1" x14ac:dyDescent="0.25">
      <c r="A10" s="51"/>
      <c r="B10" s="267"/>
      <c r="C10" s="454" t="s">
        <v>328</v>
      </c>
      <c r="D10" s="458" t="s">
        <v>329</v>
      </c>
      <c r="E10" s="456" t="s">
        <v>330</v>
      </c>
      <c r="F10" s="456" t="s">
        <v>331</v>
      </c>
      <c r="G10" s="456" t="s">
        <v>332</v>
      </c>
      <c r="H10" s="456" t="s">
        <v>333</v>
      </c>
      <c r="I10" s="456" t="s">
        <v>334</v>
      </c>
      <c r="J10" s="456" t="s">
        <v>335</v>
      </c>
      <c r="K10" s="456" t="s">
        <v>336</v>
      </c>
      <c r="L10" s="456" t="s">
        <v>337</v>
      </c>
      <c r="M10" s="52"/>
    </row>
    <row r="11" spans="1:18" ht="15" customHeight="1" x14ac:dyDescent="0.2">
      <c r="A11" s="51"/>
      <c r="B11" s="47"/>
      <c r="C11" s="454"/>
      <c r="D11" s="458"/>
      <c r="E11" s="456"/>
      <c r="F11" s="456"/>
      <c r="G11" s="456"/>
      <c r="H11" s="456"/>
      <c r="I11" s="456"/>
      <c r="J11" s="456"/>
      <c r="K11" s="456"/>
      <c r="L11" s="456"/>
      <c r="M11" s="52"/>
    </row>
    <row r="12" spans="1:18" ht="73.150000000000006" customHeight="1" x14ac:dyDescent="0.2">
      <c r="A12" s="51"/>
      <c r="B12" s="47"/>
      <c r="C12" s="455"/>
      <c r="D12" s="455"/>
      <c r="E12" s="457"/>
      <c r="F12" s="457"/>
      <c r="G12" s="457"/>
      <c r="H12" s="457"/>
      <c r="I12" s="457"/>
      <c r="J12" s="457"/>
      <c r="K12" s="457"/>
      <c r="L12" s="457"/>
      <c r="M12" s="52"/>
    </row>
    <row r="13" spans="1:18" x14ac:dyDescent="0.2">
      <c r="A13" s="51"/>
      <c r="B13" s="47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2"/>
    </row>
    <row r="14" spans="1:18" x14ac:dyDescent="0.2">
      <c r="A14" s="51"/>
      <c r="B14" s="89" t="s">
        <v>22</v>
      </c>
      <c r="C14" s="358">
        <v>1328224.5430982877</v>
      </c>
      <c r="D14" s="358">
        <v>1363212.304364146</v>
      </c>
      <c r="E14" s="364">
        <v>224536.04139669551</v>
      </c>
      <c r="F14" s="364">
        <v>999288.80322747922</v>
      </c>
      <c r="G14" s="364">
        <v>24956899.484450657</v>
      </c>
      <c r="H14" s="364">
        <v>316031.1385419275</v>
      </c>
      <c r="I14" s="364">
        <v>961350.38802666648</v>
      </c>
      <c r="J14" s="364">
        <v>1117036.4786731803</v>
      </c>
      <c r="K14" s="364">
        <v>353199.5893165982</v>
      </c>
      <c r="L14" s="364">
        <v>143680.83031488353</v>
      </c>
      <c r="M14" s="52"/>
      <c r="O14" s="101"/>
      <c r="P14" s="101"/>
    </row>
    <row r="15" spans="1:18" x14ac:dyDescent="0.2">
      <c r="A15" s="51"/>
      <c r="B15" s="89" t="s">
        <v>14</v>
      </c>
      <c r="C15" s="358">
        <v>2706328.6929709134</v>
      </c>
      <c r="D15" s="358">
        <v>2200857.5938477702</v>
      </c>
      <c r="E15" s="364">
        <v>254974.86662019024</v>
      </c>
      <c r="F15" s="364">
        <v>1322435.500966927</v>
      </c>
      <c r="G15" s="364">
        <v>42589278.985359304</v>
      </c>
      <c r="H15" s="364">
        <v>968768.76158273383</v>
      </c>
      <c r="I15" s="364">
        <v>1167764.912550475</v>
      </c>
      <c r="J15" s="364">
        <v>555894.35228342109</v>
      </c>
      <c r="K15" s="364">
        <v>2231403.8090506187</v>
      </c>
      <c r="L15" s="364">
        <v>229509.66066665313</v>
      </c>
      <c r="M15" s="52"/>
      <c r="O15" s="101"/>
      <c r="P15" s="101"/>
    </row>
    <row r="16" spans="1:18" x14ac:dyDescent="0.2">
      <c r="A16" s="51"/>
      <c r="B16" s="89" t="s">
        <v>18</v>
      </c>
      <c r="C16" s="358">
        <v>1071848.7198938651</v>
      </c>
      <c r="D16" s="358">
        <v>994142.9628724549</v>
      </c>
      <c r="E16" s="364">
        <v>249796.07736857614</v>
      </c>
      <c r="F16" s="364">
        <v>873417.20658965036</v>
      </c>
      <c r="G16" s="364">
        <v>8327575.3897353746</v>
      </c>
      <c r="H16" s="373">
        <v>149553.16278091836</v>
      </c>
      <c r="I16" s="364">
        <v>543188.6730599741</v>
      </c>
      <c r="J16" s="364">
        <v>612811.40681343945</v>
      </c>
      <c r="K16" s="364">
        <v>304938.52988813259</v>
      </c>
      <c r="L16" s="364">
        <v>114210.46408932182</v>
      </c>
      <c r="M16" s="52"/>
      <c r="O16" s="101"/>
      <c r="P16" s="101"/>
    </row>
    <row r="17" spans="1:16" x14ac:dyDescent="0.2">
      <c r="A17" s="51"/>
      <c r="B17" s="90" t="s">
        <v>6</v>
      </c>
      <c r="C17" s="358">
        <v>3880180.0367476302</v>
      </c>
      <c r="D17" s="358">
        <v>2134761.2102553798</v>
      </c>
      <c r="E17" s="364">
        <v>404347.80639142159</v>
      </c>
      <c r="F17" s="364">
        <v>1649453.6772469375</v>
      </c>
      <c r="G17" s="364">
        <v>51283876.825167879</v>
      </c>
      <c r="H17" s="364">
        <v>2264780.2995529445</v>
      </c>
      <c r="I17" s="364">
        <v>1446172.2702355669</v>
      </c>
      <c r="J17" s="364">
        <v>676014.5459014423</v>
      </c>
      <c r="K17" s="364">
        <v>1155837.2811988357</v>
      </c>
      <c r="L17" s="364">
        <v>402305.41017998563</v>
      </c>
      <c r="M17" s="52"/>
      <c r="O17" s="101"/>
      <c r="P17" s="101"/>
    </row>
    <row r="18" spans="1:16" x14ac:dyDescent="0.2">
      <c r="A18" s="51"/>
      <c r="B18" s="89" t="s">
        <v>11</v>
      </c>
      <c r="C18" s="358">
        <v>1096912.8476106157</v>
      </c>
      <c r="D18" s="358">
        <v>1164784.4262196028</v>
      </c>
      <c r="E18" s="364">
        <v>262987.17533342243</v>
      </c>
      <c r="F18" s="364">
        <v>577225.99260649597</v>
      </c>
      <c r="G18" s="364">
        <v>11843155.038084365</v>
      </c>
      <c r="H18" s="364">
        <v>350151.03642354364</v>
      </c>
      <c r="I18" s="364">
        <v>519175.64059261756</v>
      </c>
      <c r="J18" s="364">
        <v>460932.55163292406</v>
      </c>
      <c r="K18" s="364">
        <v>278059.03175155481</v>
      </c>
      <c r="L18" s="364">
        <v>104516.88469583771</v>
      </c>
      <c r="M18" s="52"/>
      <c r="O18" s="101"/>
      <c r="P18" s="101"/>
    </row>
    <row r="19" spans="1:16" x14ac:dyDescent="0.2">
      <c r="A19" s="51"/>
      <c r="B19" s="90" t="s">
        <v>7</v>
      </c>
      <c r="C19" s="358">
        <v>1766800.5716865461</v>
      </c>
      <c r="D19" s="358">
        <v>1443678.1817396735</v>
      </c>
      <c r="E19" s="364">
        <v>228062.57736433466</v>
      </c>
      <c r="F19" s="364">
        <v>978251.43620131095</v>
      </c>
      <c r="G19" s="364">
        <v>25321636.66669767</v>
      </c>
      <c r="H19" s="379">
        <v>549140.33017964044</v>
      </c>
      <c r="I19" s="364">
        <v>923147.39256933017</v>
      </c>
      <c r="J19" s="364">
        <v>914880.56859289214</v>
      </c>
      <c r="K19" s="364">
        <v>614455.02849556215</v>
      </c>
      <c r="L19" s="364">
        <v>219411.48089955933</v>
      </c>
      <c r="M19" s="52"/>
      <c r="O19" s="101"/>
      <c r="P19" s="101"/>
    </row>
    <row r="20" spans="1:16" x14ac:dyDescent="0.2">
      <c r="A20" s="51"/>
      <c r="B20" s="89" t="s">
        <v>10</v>
      </c>
      <c r="C20" s="358">
        <v>2170030.7617749525</v>
      </c>
      <c r="D20" s="358">
        <v>1690054.3944456899</v>
      </c>
      <c r="E20" s="364">
        <v>253615.91473331547</v>
      </c>
      <c r="F20" s="364">
        <v>1093668.664797425</v>
      </c>
      <c r="G20" s="364">
        <v>24203751.474148322</v>
      </c>
      <c r="H20" s="364">
        <v>497948.44813288219</v>
      </c>
      <c r="I20" s="364">
        <v>989129.94083309581</v>
      </c>
      <c r="J20" s="364">
        <v>814682.89082126925</v>
      </c>
      <c r="K20" s="364">
        <v>522661.67818258243</v>
      </c>
      <c r="L20" s="364">
        <v>212733.15809028069</v>
      </c>
      <c r="M20" s="52"/>
      <c r="O20" s="101"/>
      <c r="P20" s="101"/>
    </row>
    <row r="21" spans="1:16" x14ac:dyDescent="0.2">
      <c r="A21" s="51"/>
      <c r="B21" s="89" t="s">
        <v>9</v>
      </c>
      <c r="C21" s="358">
        <v>1290499.8838694559</v>
      </c>
      <c r="D21" s="358">
        <v>1481197.5725277828</v>
      </c>
      <c r="E21" s="364">
        <v>383482.22626027063</v>
      </c>
      <c r="F21" s="364">
        <v>816083.2609580151</v>
      </c>
      <c r="G21" s="364">
        <v>15188149.030792661</v>
      </c>
      <c r="H21" s="364">
        <v>390685.05420674459</v>
      </c>
      <c r="I21" s="364">
        <v>1145427.785139919</v>
      </c>
      <c r="J21" s="364">
        <v>965684.55000381055</v>
      </c>
      <c r="K21" s="364">
        <v>454001.82171373075</v>
      </c>
      <c r="L21" s="364">
        <v>129422.70970764098</v>
      </c>
      <c r="M21" s="52"/>
      <c r="O21" s="101"/>
      <c r="P21" s="101"/>
    </row>
    <row r="22" spans="1:16" x14ac:dyDescent="0.2">
      <c r="A22" s="51"/>
      <c r="B22" s="89" t="s">
        <v>15</v>
      </c>
      <c r="C22" s="358">
        <v>1142011.9803198478</v>
      </c>
      <c r="D22" s="358">
        <v>1733462.4368147245</v>
      </c>
      <c r="E22" s="364">
        <v>161195.10269428554</v>
      </c>
      <c r="F22" s="364">
        <v>1107926.4126964998</v>
      </c>
      <c r="G22" s="364">
        <v>28165768.445900064</v>
      </c>
      <c r="H22" s="364">
        <v>438048.0394541141</v>
      </c>
      <c r="I22" s="364">
        <v>1279334.2039528764</v>
      </c>
      <c r="J22" s="364">
        <v>602322.57278260274</v>
      </c>
      <c r="K22" s="364">
        <v>469577.08554346871</v>
      </c>
      <c r="L22" s="364">
        <v>304898.05426543468</v>
      </c>
      <c r="M22" s="52"/>
      <c r="O22" s="101"/>
      <c r="P22" s="101"/>
    </row>
    <row r="23" spans="1:16" x14ac:dyDescent="0.2">
      <c r="A23" s="51"/>
      <c r="B23" s="89" t="s">
        <v>19</v>
      </c>
      <c r="C23" s="358">
        <v>1295166.6089725781</v>
      </c>
      <c r="D23" s="358">
        <v>1456898.7916516969</v>
      </c>
      <c r="E23" s="364">
        <v>302062.25285487046</v>
      </c>
      <c r="F23" s="364">
        <v>1200196.0876256463</v>
      </c>
      <c r="G23" s="364">
        <v>11038909.70600166</v>
      </c>
      <c r="H23" s="364">
        <v>126648.95634946621</v>
      </c>
      <c r="I23" s="364">
        <v>549395.59066733997</v>
      </c>
      <c r="J23" s="364">
        <v>879881.16184329835</v>
      </c>
      <c r="K23" s="364">
        <v>377699.6591948329</v>
      </c>
      <c r="L23" s="364">
        <v>144702.27401682729</v>
      </c>
      <c r="M23" s="52"/>
      <c r="O23" s="101"/>
      <c r="P23" s="101"/>
    </row>
    <row r="24" spans="1:16" x14ac:dyDescent="0.2">
      <c r="A24" s="51"/>
      <c r="B24" s="89" t="s">
        <v>8</v>
      </c>
      <c r="C24" s="358">
        <v>1447553.6316724455</v>
      </c>
      <c r="D24" s="358">
        <v>1627080.3324602216</v>
      </c>
      <c r="E24" s="364">
        <v>216647.88101251784</v>
      </c>
      <c r="F24" s="364">
        <v>1123489.0018154897</v>
      </c>
      <c r="G24" s="364">
        <v>10181643.389550816</v>
      </c>
      <c r="H24" s="364">
        <v>201094.37656363481</v>
      </c>
      <c r="I24" s="364">
        <v>824525.7226402032</v>
      </c>
      <c r="J24" s="364">
        <v>507008.74215259572</v>
      </c>
      <c r="K24" s="364">
        <v>400300.57904499082</v>
      </c>
      <c r="L24" s="364">
        <v>178000.08251630663</v>
      </c>
      <c r="M24" s="52"/>
      <c r="O24" s="101"/>
      <c r="P24" s="101"/>
    </row>
    <row r="25" spans="1:16" x14ac:dyDescent="0.2">
      <c r="A25" s="51"/>
      <c r="B25" s="89" t="s">
        <v>17</v>
      </c>
      <c r="C25" s="358">
        <v>1050630.2557434479</v>
      </c>
      <c r="D25" s="358">
        <v>1019605.7205488347</v>
      </c>
      <c r="E25" s="364">
        <v>152407.80749026302</v>
      </c>
      <c r="F25" s="364">
        <v>706870.7651596627</v>
      </c>
      <c r="G25" s="364">
        <v>12217124.963347431</v>
      </c>
      <c r="H25" s="364">
        <v>156755.22341455269</v>
      </c>
      <c r="I25" s="364">
        <v>757482.33623680111</v>
      </c>
      <c r="J25" s="364">
        <v>571814.80954539485</v>
      </c>
      <c r="K25" s="364">
        <v>312884.54177536664</v>
      </c>
      <c r="L25" s="364">
        <v>126528.36897343467</v>
      </c>
      <c r="M25" s="52"/>
      <c r="O25" s="101"/>
      <c r="P25" s="101"/>
    </row>
    <row r="26" spans="1:16" x14ac:dyDescent="0.2">
      <c r="A26" s="51"/>
      <c r="B26" s="89" t="s">
        <v>20</v>
      </c>
      <c r="C26" s="358">
        <v>1002803.1686865372</v>
      </c>
      <c r="D26" s="358">
        <v>1231302.9226680521</v>
      </c>
      <c r="E26" s="364">
        <v>207730.48738386453</v>
      </c>
      <c r="F26" s="364">
        <v>1028648.0195101973</v>
      </c>
      <c r="G26" s="364">
        <v>10820106.362529771</v>
      </c>
      <c r="H26" s="364">
        <v>174479.78042878816</v>
      </c>
      <c r="I26" s="364">
        <v>727437.06942394993</v>
      </c>
      <c r="J26" s="364">
        <v>591121.58365707647</v>
      </c>
      <c r="K26" s="364">
        <v>322586.33357457485</v>
      </c>
      <c r="L26" s="364">
        <v>124480.83384825733</v>
      </c>
      <c r="M26" s="52"/>
      <c r="O26" s="101"/>
      <c r="P26" s="101"/>
    </row>
    <row r="27" spans="1:16" x14ac:dyDescent="0.2">
      <c r="A27" s="51"/>
      <c r="B27" s="87" t="s">
        <v>105</v>
      </c>
      <c r="C27" s="358">
        <v>1552654.8991798183</v>
      </c>
      <c r="D27" s="358">
        <v>1467262.4809100504</v>
      </c>
      <c r="E27" s="364">
        <v>257104.49412946563</v>
      </c>
      <c r="F27" s="364">
        <v>1185867.9488607582</v>
      </c>
      <c r="G27" s="364">
        <v>28362140.130587839</v>
      </c>
      <c r="H27" s="364">
        <v>479127.48961593042</v>
      </c>
      <c r="I27" s="364">
        <v>856751.24958597205</v>
      </c>
      <c r="J27" s="364">
        <v>509373.35152181005</v>
      </c>
      <c r="K27" s="364">
        <v>440579.16767272842</v>
      </c>
      <c r="L27" s="364">
        <v>145371.00940194618</v>
      </c>
      <c r="M27" s="52"/>
      <c r="O27" s="101"/>
      <c r="P27" s="101"/>
    </row>
    <row r="28" spans="1:16" x14ac:dyDescent="0.2">
      <c r="A28" s="51"/>
      <c r="B28" s="89" t="s">
        <v>5</v>
      </c>
      <c r="C28" s="358">
        <v>1928102.5002050144</v>
      </c>
      <c r="D28" s="358">
        <v>1644772.2981305083</v>
      </c>
      <c r="E28" s="364">
        <v>246441.22627379588</v>
      </c>
      <c r="F28" s="364">
        <v>1035967.5721108242</v>
      </c>
      <c r="G28" s="364">
        <v>30137654.957244039</v>
      </c>
      <c r="H28" s="364">
        <v>603415.13124429865</v>
      </c>
      <c r="I28" s="364">
        <v>1049639.1798788481</v>
      </c>
      <c r="J28" s="364">
        <v>1010291.165131529</v>
      </c>
      <c r="K28" s="364">
        <v>561980.92736858921</v>
      </c>
      <c r="L28" s="364">
        <v>209151.51845654545</v>
      </c>
      <c r="M28" s="52"/>
      <c r="O28" s="101"/>
      <c r="P28" s="101"/>
    </row>
    <row r="29" spans="1:16" x14ac:dyDescent="0.2">
      <c r="A29" s="51"/>
      <c r="B29" s="90" t="s">
        <v>12</v>
      </c>
      <c r="C29" s="358">
        <v>2765863.2501481031</v>
      </c>
      <c r="D29" s="358">
        <v>2007313.4726712413</v>
      </c>
      <c r="E29" s="364">
        <v>348603.90849628969</v>
      </c>
      <c r="F29" s="364">
        <v>1195812.9811348137</v>
      </c>
      <c r="G29" s="364">
        <v>49630538.281458594</v>
      </c>
      <c r="H29" s="364">
        <v>1130496.0703515953</v>
      </c>
      <c r="I29" s="364">
        <v>1235310.8322125492</v>
      </c>
      <c r="J29" s="364">
        <v>818992.85191903857</v>
      </c>
      <c r="K29" s="364">
        <v>755518.53287520644</v>
      </c>
      <c r="L29" s="364">
        <v>799749.43817259825</v>
      </c>
      <c r="M29" s="52"/>
      <c r="O29" s="101"/>
      <c r="P29" s="101"/>
    </row>
    <row r="30" spans="1:16" ht="15" x14ac:dyDescent="0.2">
      <c r="A30" s="51"/>
      <c r="B30" s="86" t="s">
        <v>21</v>
      </c>
      <c r="C30" s="245">
        <v>1156615.8151802956</v>
      </c>
      <c r="D30" s="245">
        <v>1288519.8562267642</v>
      </c>
      <c r="E30" s="246">
        <v>155631.333877417</v>
      </c>
      <c r="F30" s="246">
        <v>745005.79577005131</v>
      </c>
      <c r="G30" s="246">
        <v>21931777.067144714</v>
      </c>
      <c r="H30" s="246">
        <v>211554.8487947984</v>
      </c>
      <c r="I30" s="246">
        <v>673951.58011230431</v>
      </c>
      <c r="J30" s="246">
        <v>280637.66996521613</v>
      </c>
      <c r="K30" s="246">
        <v>344399.47177819751</v>
      </c>
      <c r="L30" s="246">
        <v>113724.27210190753</v>
      </c>
      <c r="M30" s="52"/>
      <c r="O30" s="101"/>
      <c r="P30" s="101"/>
    </row>
    <row r="31" spans="1:16" x14ac:dyDescent="0.2">
      <c r="A31" s="51"/>
      <c r="B31" s="89" t="s">
        <v>4</v>
      </c>
      <c r="C31" s="247">
        <v>2572363.9340581391</v>
      </c>
      <c r="D31" s="247">
        <v>1642338.7033469474</v>
      </c>
      <c r="E31" s="248">
        <v>298237.10289987514</v>
      </c>
      <c r="F31" s="248">
        <v>1398818.9362290562</v>
      </c>
      <c r="G31" s="248">
        <v>50393992.07282792</v>
      </c>
      <c r="H31" s="248">
        <v>1025083.4210070678</v>
      </c>
      <c r="I31" s="248">
        <v>1563182.9537406235</v>
      </c>
      <c r="J31" s="248">
        <v>906731.30263128178</v>
      </c>
      <c r="K31" s="248">
        <v>706687.54584592138</v>
      </c>
      <c r="L31" s="248">
        <v>292637.42361319624</v>
      </c>
      <c r="M31" s="52"/>
      <c r="O31" s="101"/>
      <c r="P31" s="101"/>
    </row>
    <row r="32" spans="1:16" x14ac:dyDescent="0.2">
      <c r="A32" s="51"/>
      <c r="B32" s="89" t="s">
        <v>16</v>
      </c>
      <c r="C32" s="247">
        <v>1212691.613924525</v>
      </c>
      <c r="D32" s="247">
        <v>1842813.8344407019</v>
      </c>
      <c r="E32" s="248">
        <v>179962.86583772968</v>
      </c>
      <c r="F32" s="248">
        <v>520121.67992097227</v>
      </c>
      <c r="G32" s="248">
        <v>20789656.735470846</v>
      </c>
      <c r="H32" s="248">
        <v>185962.47547714642</v>
      </c>
      <c r="I32" s="248">
        <v>758948.21502494894</v>
      </c>
      <c r="J32" s="248">
        <v>1043895.3237293962</v>
      </c>
      <c r="K32" s="248">
        <v>263685.26486007083</v>
      </c>
      <c r="L32" s="248">
        <v>135317.7623624609</v>
      </c>
      <c r="M32" s="52"/>
      <c r="O32" s="101"/>
      <c r="P32" s="101"/>
    </row>
    <row r="33" spans="1:13" x14ac:dyDescent="0.2">
      <c r="A33" s="51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52"/>
    </row>
    <row r="34" spans="1:13" x14ac:dyDescent="0.2">
      <c r="A34" s="70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52"/>
    </row>
    <row r="35" spans="1:13" x14ac:dyDescent="0.2">
      <c r="A35" s="211" t="s">
        <v>247</v>
      </c>
      <c r="B35" s="212"/>
      <c r="C35" s="212"/>
      <c r="D35" s="212"/>
      <c r="E35" s="54"/>
      <c r="F35" s="54"/>
      <c r="G35" s="54"/>
      <c r="H35" s="54"/>
      <c r="I35" s="54"/>
      <c r="J35" s="54"/>
      <c r="K35" s="54"/>
      <c r="L35" s="54"/>
      <c r="M35" s="55"/>
    </row>
  </sheetData>
  <sortState ref="B14:L32">
    <sortCondition ref="B14:B32"/>
  </sortState>
  <mergeCells count="12">
    <mergeCell ref="K10:K12"/>
    <mergeCell ref="L10:L12"/>
    <mergeCell ref="C8:L8"/>
    <mergeCell ref="C9:L9"/>
    <mergeCell ref="C10:C12"/>
    <mergeCell ref="D10:D12"/>
    <mergeCell ref="E10:E12"/>
    <mergeCell ref="F10:F12"/>
    <mergeCell ref="G10:G12"/>
    <mergeCell ref="H10:H12"/>
    <mergeCell ref="I10:I12"/>
    <mergeCell ref="J10:J12"/>
  </mergeCells>
  <pageMargins left="0.70866141732283472" right="0.70866141732283472" top="0.74803149606299213" bottom="0.74803149606299213" header="0.31496062992125984" footer="0.31496062992125984"/>
  <pageSetup scale="50" orientation="portrait" horizontalDpi="4294967294" r:id="rId1"/>
  <headerFooter>
    <oddFooter>&amp;CPágina 27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722D"/>
  </sheetPr>
  <dimension ref="A1:S35"/>
  <sheetViews>
    <sheetView showGridLines="0" zoomScaleNormal="100" zoomScaleSheetLayoutView="80" workbookViewId="0">
      <selection activeCell="A9" sqref="A9"/>
    </sheetView>
  </sheetViews>
  <sheetFormatPr baseColWidth="10" defaultColWidth="11.42578125" defaultRowHeight="14.25" x14ac:dyDescent="0.2"/>
  <cols>
    <col min="1" max="1" width="1.85546875" style="14" customWidth="1"/>
    <col min="2" max="2" width="19" style="14" customWidth="1"/>
    <col min="3" max="5" width="13.42578125" style="14" customWidth="1"/>
    <col min="6" max="6" width="16.7109375" style="14" customWidth="1"/>
    <col min="7" max="7" width="13" style="14" customWidth="1"/>
    <col min="8" max="8" width="12.5703125" style="14" customWidth="1"/>
    <col min="9" max="10" width="13.5703125" style="14" customWidth="1"/>
    <col min="11" max="11" width="14.7109375" style="14" customWidth="1"/>
    <col min="12" max="12" width="13.5703125" style="14" customWidth="1"/>
    <col min="13" max="13" width="12.5703125" style="14" customWidth="1"/>
    <col min="14" max="14" width="1.85546875" style="14" customWidth="1"/>
    <col min="15" max="16384" width="11.42578125" style="14"/>
  </cols>
  <sheetData>
    <row r="1" spans="1:19" x14ac:dyDescent="0.2">
      <c r="A1" s="48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50"/>
    </row>
    <row r="2" spans="1:19" x14ac:dyDescent="0.2">
      <c r="A2" s="51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52"/>
    </row>
    <row r="3" spans="1:19" x14ac:dyDescent="0.2">
      <c r="A3" s="51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52"/>
    </row>
    <row r="4" spans="1:19" x14ac:dyDescent="0.2">
      <c r="A4" s="51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52"/>
    </row>
    <row r="5" spans="1:19" ht="15.75" x14ac:dyDescent="0.25">
      <c r="A5" s="51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52"/>
      <c r="S5" s="196"/>
    </row>
    <row r="6" spans="1:19" x14ac:dyDescent="0.2">
      <c r="A6" s="51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52"/>
    </row>
    <row r="7" spans="1:19" x14ac:dyDescent="0.2">
      <c r="A7" s="51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52"/>
    </row>
    <row r="8" spans="1:19" ht="13.9" customHeight="1" x14ac:dyDescent="0.25">
      <c r="A8" s="51"/>
      <c r="B8" s="63"/>
      <c r="C8" s="418" t="s">
        <v>365</v>
      </c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52"/>
    </row>
    <row r="9" spans="1:19" ht="15" x14ac:dyDescent="0.25">
      <c r="A9" s="51"/>
      <c r="C9" s="418" t="s">
        <v>262</v>
      </c>
      <c r="D9" s="418"/>
      <c r="E9" s="418"/>
      <c r="F9" s="418"/>
      <c r="G9" s="418"/>
      <c r="H9" s="418"/>
      <c r="I9" s="418"/>
      <c r="J9" s="418"/>
      <c r="K9" s="418"/>
      <c r="L9" s="418"/>
      <c r="M9" s="418"/>
      <c r="N9" s="52"/>
    </row>
    <row r="10" spans="1:19" ht="14.45" customHeight="1" x14ac:dyDescent="0.25">
      <c r="A10" s="51"/>
      <c r="B10" s="267"/>
      <c r="C10" s="456" t="s">
        <v>338</v>
      </c>
      <c r="D10" s="456" t="s">
        <v>339</v>
      </c>
      <c r="E10" s="456" t="s">
        <v>340</v>
      </c>
      <c r="F10" s="456" t="s">
        <v>341</v>
      </c>
      <c r="G10" s="456" t="s">
        <v>342</v>
      </c>
      <c r="H10" s="456" t="s">
        <v>343</v>
      </c>
      <c r="I10" s="456" t="s">
        <v>344</v>
      </c>
      <c r="J10" s="456" t="s">
        <v>345</v>
      </c>
      <c r="K10" s="456" t="s">
        <v>346</v>
      </c>
      <c r="L10" s="456" t="s">
        <v>347</v>
      </c>
      <c r="M10" s="456" t="s">
        <v>348</v>
      </c>
      <c r="N10" s="52"/>
    </row>
    <row r="11" spans="1:19" ht="19.5" customHeight="1" x14ac:dyDescent="0.2">
      <c r="A11" s="51"/>
      <c r="B11" s="47"/>
      <c r="C11" s="456"/>
      <c r="D11" s="456"/>
      <c r="E11" s="456"/>
      <c r="F11" s="456"/>
      <c r="G11" s="456"/>
      <c r="H11" s="456"/>
      <c r="I11" s="456"/>
      <c r="J11" s="456"/>
      <c r="K11" s="456"/>
      <c r="L11" s="456"/>
      <c r="M11" s="456"/>
      <c r="N11" s="52"/>
    </row>
    <row r="12" spans="1:19" ht="69.75" customHeight="1" x14ac:dyDescent="0.2">
      <c r="A12" s="51"/>
      <c r="B12" s="47"/>
      <c r="C12" s="457"/>
      <c r="D12" s="457"/>
      <c r="E12" s="457"/>
      <c r="F12" s="457"/>
      <c r="G12" s="457"/>
      <c r="H12" s="457"/>
      <c r="I12" s="457"/>
      <c r="J12" s="457"/>
      <c r="K12" s="457"/>
      <c r="L12" s="457"/>
      <c r="M12" s="457"/>
      <c r="N12" s="52"/>
    </row>
    <row r="13" spans="1:19" x14ac:dyDescent="0.2">
      <c r="A13" s="51"/>
      <c r="B13" s="47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2"/>
    </row>
    <row r="14" spans="1:19" x14ac:dyDescent="0.2">
      <c r="A14" s="51"/>
      <c r="B14" s="89" t="s">
        <v>22</v>
      </c>
      <c r="C14" s="364">
        <v>982512.23217529769</v>
      </c>
      <c r="D14" s="364">
        <v>477545.24946162238</v>
      </c>
      <c r="E14" s="364">
        <v>696920.47806182364</v>
      </c>
      <c r="F14" s="364">
        <v>1976441.4012822527</v>
      </c>
      <c r="G14" s="364">
        <v>1865621.5194516901</v>
      </c>
      <c r="H14" s="364">
        <v>752385.90703280992</v>
      </c>
      <c r="I14" s="364">
        <v>562510.12963117904</v>
      </c>
      <c r="J14" s="364">
        <v>480456.58287108486</v>
      </c>
      <c r="K14" s="364">
        <v>191374.96887036643</v>
      </c>
      <c r="L14" s="364">
        <v>294181.80258148606</v>
      </c>
      <c r="M14" s="364">
        <v>1960590.2785667472</v>
      </c>
      <c r="N14" s="52"/>
      <c r="P14" s="101"/>
      <c r="Q14" s="101"/>
    </row>
    <row r="15" spans="1:19" x14ac:dyDescent="0.2">
      <c r="A15" s="51"/>
      <c r="B15" s="89" t="s">
        <v>14</v>
      </c>
      <c r="C15" s="364">
        <v>1294916.038216277</v>
      </c>
      <c r="D15" s="364">
        <v>615370.85078393703</v>
      </c>
      <c r="E15" s="364">
        <v>2872969.0553428382</v>
      </c>
      <c r="F15" s="364">
        <v>2797183.6337609533</v>
      </c>
      <c r="G15" s="364">
        <v>2686075.6018369175</v>
      </c>
      <c r="H15" s="364">
        <v>776554.85538681585</v>
      </c>
      <c r="I15" s="364">
        <v>595733.71049634926</v>
      </c>
      <c r="J15" s="364">
        <v>755148.87659352936</v>
      </c>
      <c r="K15" s="364">
        <v>3591253.8779170294</v>
      </c>
      <c r="L15" s="364">
        <v>769545.56180403149</v>
      </c>
      <c r="M15" s="364">
        <v>2925262.5876976587</v>
      </c>
      <c r="N15" s="52"/>
      <c r="P15" s="101"/>
      <c r="Q15" s="101"/>
    </row>
    <row r="16" spans="1:19" x14ac:dyDescent="0.2">
      <c r="A16" s="51"/>
      <c r="B16" s="89" t="s">
        <v>18</v>
      </c>
      <c r="C16" s="364">
        <v>690559.02896226989</v>
      </c>
      <c r="D16" s="364">
        <v>275238.01571782387</v>
      </c>
      <c r="E16" s="364">
        <v>899869.04790835129</v>
      </c>
      <c r="F16" s="364">
        <v>998575.11393984186</v>
      </c>
      <c r="G16" s="364">
        <v>1580276.5210631297</v>
      </c>
      <c r="H16" s="364">
        <v>398727.73177706683</v>
      </c>
      <c r="I16" s="364">
        <v>426335.72057874623</v>
      </c>
      <c r="J16" s="364">
        <v>164107.71039728911</v>
      </c>
      <c r="K16" s="364">
        <v>93844.913388327172</v>
      </c>
      <c r="L16" s="364">
        <v>228000.58736599219</v>
      </c>
      <c r="M16" s="364">
        <v>1804293.950757937</v>
      </c>
      <c r="N16" s="52"/>
      <c r="P16" s="101"/>
      <c r="Q16" s="101"/>
    </row>
    <row r="17" spans="1:17" x14ac:dyDescent="0.2">
      <c r="A17" s="51"/>
      <c r="B17" s="90" t="s">
        <v>6</v>
      </c>
      <c r="C17" s="364">
        <v>2054338.428782044</v>
      </c>
      <c r="D17" s="364">
        <v>1073025.5051455342</v>
      </c>
      <c r="E17" s="364">
        <v>5309850.2619875623</v>
      </c>
      <c r="F17" s="364">
        <v>3659502.8742222423</v>
      </c>
      <c r="G17" s="364">
        <v>3810496.9309088127</v>
      </c>
      <c r="H17" s="364">
        <v>1245262.1181239416</v>
      </c>
      <c r="I17" s="364">
        <v>571078.98985215474</v>
      </c>
      <c r="J17" s="364">
        <v>1324228.942455488</v>
      </c>
      <c r="K17" s="364">
        <v>4410828.1626115227</v>
      </c>
      <c r="L17" s="364">
        <v>988433.49097152438</v>
      </c>
      <c r="M17" s="364">
        <v>2196007.7362356982</v>
      </c>
      <c r="N17" s="52"/>
      <c r="P17" s="101"/>
      <c r="Q17" s="101"/>
    </row>
    <row r="18" spans="1:17" x14ac:dyDescent="0.2">
      <c r="A18" s="51"/>
      <c r="B18" s="89" t="s">
        <v>11</v>
      </c>
      <c r="C18" s="364">
        <v>656627.71314252797</v>
      </c>
      <c r="D18" s="364">
        <v>265239.05966075778</v>
      </c>
      <c r="E18" s="364">
        <v>601674.75201064372</v>
      </c>
      <c r="F18" s="364">
        <v>1123532.937616522</v>
      </c>
      <c r="G18" s="364">
        <v>1613633.2548422895</v>
      </c>
      <c r="H18" s="364">
        <v>351039.71174439782</v>
      </c>
      <c r="I18" s="364">
        <v>308891.56781385001</v>
      </c>
      <c r="J18" s="364">
        <v>142101.47896685381</v>
      </c>
      <c r="K18" s="364">
        <v>49999.999999999993</v>
      </c>
      <c r="L18" s="364">
        <v>139774.78823100228</v>
      </c>
      <c r="M18" s="364">
        <v>2924516.1944673918</v>
      </c>
      <c r="N18" s="52"/>
      <c r="P18" s="101"/>
      <c r="Q18" s="101"/>
    </row>
    <row r="19" spans="1:17" x14ac:dyDescent="0.2">
      <c r="A19" s="51"/>
      <c r="B19" s="90" t="s">
        <v>7</v>
      </c>
      <c r="C19" s="364">
        <v>935425.46926388587</v>
      </c>
      <c r="D19" s="364">
        <v>432677.61285276589</v>
      </c>
      <c r="E19" s="364">
        <v>1269059.0391369234</v>
      </c>
      <c r="F19" s="364">
        <v>1797791.0278607321</v>
      </c>
      <c r="G19" s="364">
        <v>2089502.5655152383</v>
      </c>
      <c r="H19" s="364">
        <v>761332.61705336301</v>
      </c>
      <c r="I19" s="364">
        <v>394108.83884273504</v>
      </c>
      <c r="J19" s="364">
        <v>377966.56943207601</v>
      </c>
      <c r="K19" s="364">
        <v>986490.51989178173</v>
      </c>
      <c r="L19" s="364">
        <v>621226.07682625437</v>
      </c>
      <c r="M19" s="364">
        <v>2243754.5260292944</v>
      </c>
      <c r="N19" s="52"/>
      <c r="P19" s="101"/>
      <c r="Q19" s="101"/>
    </row>
    <row r="20" spans="1:17" x14ac:dyDescent="0.2">
      <c r="A20" s="51"/>
      <c r="B20" s="89" t="s">
        <v>10</v>
      </c>
      <c r="C20" s="364">
        <v>1081380.2527845288</v>
      </c>
      <c r="D20" s="364">
        <v>560358.79816370748</v>
      </c>
      <c r="E20" s="364">
        <v>3740468.5953094577</v>
      </c>
      <c r="F20" s="364">
        <v>2324271.3319936269</v>
      </c>
      <c r="G20" s="364">
        <v>2835668.8588272701</v>
      </c>
      <c r="H20" s="364">
        <v>755454.53091084794</v>
      </c>
      <c r="I20" s="364">
        <v>510207.63419341383</v>
      </c>
      <c r="J20" s="364">
        <v>863331.6000910179</v>
      </c>
      <c r="K20" s="364">
        <v>1641296.3552933999</v>
      </c>
      <c r="L20" s="364">
        <v>670910.24069573916</v>
      </c>
      <c r="M20" s="364">
        <v>2595975.5313906786</v>
      </c>
      <c r="N20" s="52"/>
      <c r="P20" s="101"/>
      <c r="Q20" s="101"/>
    </row>
    <row r="21" spans="1:17" x14ac:dyDescent="0.2">
      <c r="A21" s="51"/>
      <c r="B21" s="89" t="s">
        <v>9</v>
      </c>
      <c r="C21" s="364">
        <v>1182773.9040391841</v>
      </c>
      <c r="D21" s="364">
        <v>402916.36779435055</v>
      </c>
      <c r="E21" s="364">
        <v>975908.21529460512</v>
      </c>
      <c r="F21" s="364">
        <v>1698749.9154102544</v>
      </c>
      <c r="G21" s="364">
        <v>1949084.8181265972</v>
      </c>
      <c r="H21" s="364">
        <v>565600.45186319388</v>
      </c>
      <c r="I21" s="364">
        <v>403374.09640090668</v>
      </c>
      <c r="J21" s="364">
        <v>561969.24973884411</v>
      </c>
      <c r="K21" s="364">
        <v>2656874.5643588211</v>
      </c>
      <c r="L21" s="364">
        <v>345578.49208982452</v>
      </c>
      <c r="M21" s="364">
        <v>2121518.6500722989</v>
      </c>
      <c r="N21" s="52"/>
      <c r="P21" s="101"/>
      <c r="Q21" s="101"/>
    </row>
    <row r="22" spans="1:17" x14ac:dyDescent="0.2">
      <c r="A22" s="51"/>
      <c r="B22" s="89" t="s">
        <v>15</v>
      </c>
      <c r="C22" s="364">
        <v>946511.97677381278</v>
      </c>
      <c r="D22" s="364">
        <v>488050.56763842242</v>
      </c>
      <c r="E22" s="364">
        <v>2930022.7367632454</v>
      </c>
      <c r="F22" s="364">
        <v>1595496.0956931557</v>
      </c>
      <c r="G22" s="364">
        <v>2510816.1148714377</v>
      </c>
      <c r="H22" s="364">
        <v>799533.72785935597</v>
      </c>
      <c r="I22" s="364">
        <v>438831.75619667565</v>
      </c>
      <c r="J22" s="364">
        <v>622822.93803402898</v>
      </c>
      <c r="K22" s="364">
        <v>1446805.9542589723</v>
      </c>
      <c r="L22" s="364">
        <v>555414.67293257185</v>
      </c>
      <c r="M22" s="364">
        <v>1349080.7676352027</v>
      </c>
      <c r="N22" s="52"/>
      <c r="P22" s="101"/>
      <c r="Q22" s="101"/>
    </row>
    <row r="23" spans="1:17" x14ac:dyDescent="0.2">
      <c r="A23" s="51"/>
      <c r="B23" s="89" t="s">
        <v>19</v>
      </c>
      <c r="C23" s="364">
        <v>940996.99966225505</v>
      </c>
      <c r="D23" s="364">
        <v>460820.4670123079</v>
      </c>
      <c r="E23" s="364">
        <v>803797.46902857523</v>
      </c>
      <c r="F23" s="364">
        <v>2557254.4760890789</v>
      </c>
      <c r="G23" s="364">
        <v>2096475.3062258216</v>
      </c>
      <c r="H23" s="364">
        <v>823703.0483298481</v>
      </c>
      <c r="I23" s="364">
        <v>424181.06228081608</v>
      </c>
      <c r="J23" s="364">
        <v>445616.79028572689</v>
      </c>
      <c r="K23" s="364">
        <v>0</v>
      </c>
      <c r="L23" s="364">
        <v>481613.78972094512</v>
      </c>
      <c r="M23" s="364">
        <v>2330299.3715808555</v>
      </c>
      <c r="N23" s="52"/>
      <c r="P23" s="101"/>
      <c r="Q23" s="101"/>
    </row>
    <row r="24" spans="1:17" x14ac:dyDescent="0.2">
      <c r="A24" s="51"/>
      <c r="B24" s="89" t="s">
        <v>8</v>
      </c>
      <c r="C24" s="364">
        <v>1101544.2241853278</v>
      </c>
      <c r="D24" s="364">
        <v>398426.24041073269</v>
      </c>
      <c r="E24" s="364">
        <v>905494.38326933025</v>
      </c>
      <c r="F24" s="364">
        <v>1717474.727619163</v>
      </c>
      <c r="G24" s="364">
        <v>1915917.5487469744</v>
      </c>
      <c r="H24" s="364">
        <v>643773.31434558216</v>
      </c>
      <c r="I24" s="364">
        <v>470230.51951770403</v>
      </c>
      <c r="J24" s="364">
        <v>444287.56928076327</v>
      </c>
      <c r="K24" s="364">
        <v>321618.36406375549</v>
      </c>
      <c r="L24" s="364">
        <v>398865.8663309252</v>
      </c>
      <c r="M24" s="364">
        <v>1923262.3806316287</v>
      </c>
      <c r="N24" s="52"/>
      <c r="P24" s="101"/>
      <c r="Q24" s="101"/>
    </row>
    <row r="25" spans="1:17" x14ac:dyDescent="0.2">
      <c r="A25" s="51"/>
      <c r="B25" s="89" t="s">
        <v>17</v>
      </c>
      <c r="C25" s="364">
        <v>631324.47752721456</v>
      </c>
      <c r="D25" s="364">
        <v>274445.48412463447</v>
      </c>
      <c r="E25" s="364">
        <v>1026993.0126558498</v>
      </c>
      <c r="F25" s="364">
        <v>1126908.8460556769</v>
      </c>
      <c r="G25" s="364">
        <v>4629669.5299394066</v>
      </c>
      <c r="H25" s="364">
        <v>530188.38544891169</v>
      </c>
      <c r="I25" s="364">
        <v>312558.61448810576</v>
      </c>
      <c r="J25" s="364">
        <v>295728.2388014241</v>
      </c>
      <c r="K25" s="364">
        <v>200000</v>
      </c>
      <c r="L25" s="364">
        <v>322230.84085221589</v>
      </c>
      <c r="M25" s="364">
        <v>1517236.6390543184</v>
      </c>
      <c r="N25" s="52"/>
      <c r="P25" s="101"/>
      <c r="Q25" s="101"/>
    </row>
    <row r="26" spans="1:17" x14ac:dyDescent="0.2">
      <c r="A26" s="51"/>
      <c r="B26" s="89" t="s">
        <v>20</v>
      </c>
      <c r="C26" s="364">
        <v>121122.5919341095</v>
      </c>
      <c r="D26" s="364">
        <v>324203.7023181126</v>
      </c>
      <c r="E26" s="364">
        <v>397921.47014042299</v>
      </c>
      <c r="F26" s="364">
        <v>980882.61388528661</v>
      </c>
      <c r="G26" s="364">
        <v>1056818.3377200866</v>
      </c>
      <c r="H26" s="364">
        <v>436993.21593809937</v>
      </c>
      <c r="I26" s="364">
        <v>386619.51805631683</v>
      </c>
      <c r="J26" s="364">
        <v>330670.76256421633</v>
      </c>
      <c r="K26" s="364">
        <v>532799.83394508041</v>
      </c>
      <c r="L26" s="364">
        <v>142064.37672223384</v>
      </c>
      <c r="M26" s="364">
        <v>1567888.7557806307</v>
      </c>
      <c r="N26" s="52"/>
      <c r="P26" s="101"/>
      <c r="Q26" s="101"/>
    </row>
    <row r="27" spans="1:17" x14ac:dyDescent="0.2">
      <c r="A27" s="51"/>
      <c r="B27" s="87" t="s">
        <v>105</v>
      </c>
      <c r="C27" s="364">
        <v>894236.10991772101</v>
      </c>
      <c r="D27" s="364">
        <v>530927.72900401452</v>
      </c>
      <c r="E27" s="364">
        <v>2226145.5202496131</v>
      </c>
      <c r="F27" s="364">
        <v>3251527.0122674294</v>
      </c>
      <c r="G27" s="364">
        <v>2625836.0153661291</v>
      </c>
      <c r="H27" s="364">
        <v>830658.14578715223</v>
      </c>
      <c r="I27" s="364">
        <v>277948.48512283742</v>
      </c>
      <c r="J27" s="364">
        <v>778920.13726131048</v>
      </c>
      <c r="K27" s="364">
        <v>2782905.1224993621</v>
      </c>
      <c r="L27" s="364">
        <v>669774.13292435044</v>
      </c>
      <c r="M27" s="364">
        <v>1877318.458469854</v>
      </c>
      <c r="N27" s="52"/>
      <c r="P27" s="101"/>
      <c r="Q27" s="101"/>
    </row>
    <row r="28" spans="1:17" x14ac:dyDescent="0.2">
      <c r="A28" s="51"/>
      <c r="B28" s="89" t="s">
        <v>5</v>
      </c>
      <c r="C28" s="364">
        <v>1101497.7442721159</v>
      </c>
      <c r="D28" s="364">
        <v>643098.48040726758</v>
      </c>
      <c r="E28" s="364">
        <v>4727242.3210103773</v>
      </c>
      <c r="F28" s="364">
        <v>2941858.7617133008</v>
      </c>
      <c r="G28" s="364">
        <v>2874098.9616056941</v>
      </c>
      <c r="H28" s="364">
        <v>781456.78967812599</v>
      </c>
      <c r="I28" s="364">
        <v>466950.76923994528</v>
      </c>
      <c r="J28" s="364">
        <v>640551.0795931113</v>
      </c>
      <c r="K28" s="364">
        <v>1178730.9496461821</v>
      </c>
      <c r="L28" s="364">
        <v>674822.52429931483</v>
      </c>
      <c r="M28" s="364">
        <v>2395882.9155345662</v>
      </c>
      <c r="N28" s="52"/>
      <c r="P28" s="101"/>
      <c r="Q28" s="101"/>
    </row>
    <row r="29" spans="1:17" x14ac:dyDescent="0.2">
      <c r="A29" s="51"/>
      <c r="B29" s="90" t="s">
        <v>12</v>
      </c>
      <c r="C29" s="364">
        <v>1461877.1310060853</v>
      </c>
      <c r="D29" s="364">
        <v>898869.49286322703</v>
      </c>
      <c r="E29" s="364">
        <v>4805951.0914489198</v>
      </c>
      <c r="F29" s="364">
        <v>4407932.950515084</v>
      </c>
      <c r="G29" s="364">
        <v>3002191.7983546918</v>
      </c>
      <c r="H29" s="364">
        <v>1253654.4097259275</v>
      </c>
      <c r="I29" s="364">
        <v>723599.85446408042</v>
      </c>
      <c r="J29" s="364">
        <v>860264.76559521246</v>
      </c>
      <c r="K29" s="364">
        <v>1884856.2726245085</v>
      </c>
      <c r="L29" s="364">
        <v>962235.58121595613</v>
      </c>
      <c r="M29" s="364">
        <v>3203725.8736181431</v>
      </c>
      <c r="N29" s="52"/>
      <c r="P29" s="101"/>
      <c r="Q29" s="101"/>
    </row>
    <row r="30" spans="1:17" ht="15" x14ac:dyDescent="0.2">
      <c r="A30" s="51"/>
      <c r="B30" s="86" t="s">
        <v>21</v>
      </c>
      <c r="C30" s="246">
        <v>670877.74969006737</v>
      </c>
      <c r="D30" s="246">
        <v>350379.57774049189</v>
      </c>
      <c r="E30" s="246">
        <v>300815.0910876859</v>
      </c>
      <c r="F30" s="246">
        <v>2385665.3670087466</v>
      </c>
      <c r="G30" s="246">
        <v>3127735.5479980474</v>
      </c>
      <c r="H30" s="246">
        <v>556233.70341984776</v>
      </c>
      <c r="I30" s="246">
        <v>289529.81927003118</v>
      </c>
      <c r="J30" s="246">
        <v>194121.09081882489</v>
      </c>
      <c r="K30" s="246">
        <v>0</v>
      </c>
      <c r="L30" s="246">
        <v>226967.78105958508</v>
      </c>
      <c r="M30" s="246">
        <v>2774651.4197420487</v>
      </c>
      <c r="N30" s="52"/>
      <c r="P30" s="101"/>
      <c r="Q30" s="101"/>
    </row>
    <row r="31" spans="1:17" x14ac:dyDescent="0.2">
      <c r="A31" s="51"/>
      <c r="B31" s="89" t="s">
        <v>4</v>
      </c>
      <c r="C31" s="248">
        <v>1500160.8296172693</v>
      </c>
      <c r="D31" s="248">
        <v>852023.62339561922</v>
      </c>
      <c r="E31" s="248">
        <v>5169171.7545079188</v>
      </c>
      <c r="F31" s="248">
        <v>3783929.6613404225</v>
      </c>
      <c r="G31" s="248">
        <v>3338748.1346496302</v>
      </c>
      <c r="H31" s="248">
        <v>1413898.987288109</v>
      </c>
      <c r="I31" s="248">
        <v>698811.47110376658</v>
      </c>
      <c r="J31" s="248">
        <v>917850.47438313824</v>
      </c>
      <c r="K31" s="248">
        <v>6333404.698230112</v>
      </c>
      <c r="L31" s="248">
        <v>1007216.3772644342</v>
      </c>
      <c r="M31" s="248">
        <v>3347973.7558000898</v>
      </c>
      <c r="N31" s="52"/>
      <c r="P31" s="101"/>
      <c r="Q31" s="101"/>
    </row>
    <row r="32" spans="1:17" x14ac:dyDescent="0.2">
      <c r="A32" s="51"/>
      <c r="B32" s="89" t="s">
        <v>16</v>
      </c>
      <c r="C32" s="248">
        <v>598980.79623907292</v>
      </c>
      <c r="D32" s="248">
        <v>219233.96515131116</v>
      </c>
      <c r="E32" s="248">
        <v>344731.16132995998</v>
      </c>
      <c r="F32" s="248">
        <v>827267.84490103961</v>
      </c>
      <c r="G32" s="248">
        <v>925618.9786643855</v>
      </c>
      <c r="H32" s="248">
        <v>343603.48945884866</v>
      </c>
      <c r="I32" s="248">
        <v>263981.61714663921</v>
      </c>
      <c r="J32" s="248">
        <v>60231.61142140883</v>
      </c>
      <c r="K32" s="248">
        <v>0</v>
      </c>
      <c r="L32" s="248">
        <v>163288.48704980046</v>
      </c>
      <c r="M32" s="248">
        <v>2798482.0633674143</v>
      </c>
      <c r="N32" s="52"/>
      <c r="P32" s="101"/>
      <c r="Q32" s="101"/>
    </row>
    <row r="33" spans="1:14" x14ac:dyDescent="0.2">
      <c r="A33" s="51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52"/>
    </row>
    <row r="34" spans="1:14" x14ac:dyDescent="0.2">
      <c r="A34" s="70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52"/>
    </row>
    <row r="35" spans="1:14" x14ac:dyDescent="0.2">
      <c r="A35" s="211" t="s">
        <v>247</v>
      </c>
      <c r="B35" s="212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5"/>
    </row>
  </sheetData>
  <sortState ref="B14:M32">
    <sortCondition ref="B14:B32"/>
  </sortState>
  <mergeCells count="13">
    <mergeCell ref="E10:E12"/>
    <mergeCell ref="D10:D12"/>
    <mergeCell ref="C8:M8"/>
    <mergeCell ref="C9:M9"/>
    <mergeCell ref="C10:C12"/>
    <mergeCell ref="F10:F12"/>
    <mergeCell ref="G10:G12"/>
    <mergeCell ref="H10:H12"/>
    <mergeCell ref="I10:I12"/>
    <mergeCell ref="J10:J12"/>
    <mergeCell ref="K10:K12"/>
    <mergeCell ref="L10:L12"/>
    <mergeCell ref="M10:M12"/>
  </mergeCells>
  <pageMargins left="0.70866141732283472" right="0.70866141732283472" top="0.74803149606299213" bottom="0.74803149606299213" header="0.31496062992125984" footer="0.31496062992125984"/>
  <pageSetup scale="52" orientation="portrait" horizontalDpi="4294967294" r:id="rId1"/>
  <headerFooter>
    <oddFooter>&amp;CPágina 27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51</vt:i4>
      </vt:variant>
      <vt:variant>
        <vt:lpstr>Rangos con nombre</vt:lpstr>
      </vt:variant>
      <vt:variant>
        <vt:i4>51</vt:i4>
      </vt:variant>
    </vt:vector>
  </HeadingPairs>
  <TitlesOfParts>
    <vt:vector size="102" baseType="lpstr">
      <vt:lpstr>Índice</vt:lpstr>
      <vt:lpstr>Mercado Laboral</vt:lpstr>
      <vt:lpstr>Posición Ocupacional</vt:lpstr>
      <vt:lpstr>Tasa de Ocupación</vt:lpstr>
      <vt:lpstr>Tasa Global de Part.</vt:lpstr>
      <vt:lpstr>Posición Ocupacional Gen.</vt:lpstr>
      <vt:lpstr>Tasa de Ocupación Hombres</vt:lpstr>
      <vt:lpstr>Tasa de Ocupación Mujeres</vt:lpstr>
      <vt:lpstr>Tasa Global de Part. Hombres</vt:lpstr>
      <vt:lpstr>Tasa Global de Part. Mujeres</vt:lpstr>
      <vt:lpstr>Tasa de Ocupación Etáreos</vt:lpstr>
      <vt:lpstr>Tasa Global de Part. Etáreos</vt:lpstr>
      <vt:lpstr>Informalidad DANE</vt:lpstr>
      <vt:lpstr>Tasa de Informalidad DANE</vt:lpstr>
      <vt:lpstr>Informalidad Fuerte</vt:lpstr>
      <vt:lpstr>Tasa de Informalidad Fuerte</vt:lpstr>
      <vt:lpstr>Dejan de Consumir Alimentos</vt:lpstr>
      <vt:lpstr>No Deja de Consumir Alimentos</vt:lpstr>
      <vt:lpstr>Se Consideran Pobres</vt:lpstr>
      <vt:lpstr>No se Consideran Pobres</vt:lpstr>
      <vt:lpstr>Pago Promedio AAB</vt:lpstr>
      <vt:lpstr>Pago Promedio Electricidad</vt:lpstr>
      <vt:lpstr>Pago Promedio Gas</vt:lpstr>
      <vt:lpstr>No Cubren Gastos Mínimos</vt:lpstr>
      <vt:lpstr>Solo Cubren Gastos Mínimos</vt:lpstr>
      <vt:lpstr>Cubren más de Gastos Mínimos</vt:lpstr>
      <vt:lpstr>Pago Promedio TeléfonoFijo y TV</vt:lpstr>
      <vt:lpstr>Pago Celular Prepago y Pospago</vt:lpstr>
      <vt:lpstr>Hogares con Computador</vt:lpstr>
      <vt:lpstr>Hogares con Conexión a Internet</vt:lpstr>
      <vt:lpstr>Uso de Computador Personas</vt:lpstr>
      <vt:lpstr>Uso de Internet Personas</vt:lpstr>
      <vt:lpstr>Frecuencia de Uso de Internet</vt:lpstr>
      <vt:lpstr>Lugares de Acceso a Internet</vt:lpstr>
      <vt:lpstr>Motivo no Uso Internet</vt:lpstr>
      <vt:lpstr>Uso de Celular</vt:lpstr>
      <vt:lpstr>Hogares con Tablets</vt:lpstr>
      <vt:lpstr>Viviendas por Uso de Inmueble</vt:lpstr>
      <vt:lpstr>Viviendas por Tipo</vt:lpstr>
      <vt:lpstr>Viviendas por Estrato</vt:lpstr>
      <vt:lpstr>Viviendas Materiales Const</vt:lpstr>
      <vt:lpstr>Servicios Públicos en Viviendas</vt:lpstr>
      <vt:lpstr>Viviendas por Tipo de Ocupacion</vt:lpstr>
      <vt:lpstr>Gasto en Vivienda</vt:lpstr>
      <vt:lpstr>Financiamiento Gastos Vivienda</vt:lpstr>
      <vt:lpstr>Disponibilidad a Pagar Vivienda</vt:lpstr>
      <vt:lpstr>Periodicidad Compras Alimentos</vt:lpstr>
      <vt:lpstr>Gasto Semanal Alimentos Subgrup</vt:lpstr>
      <vt:lpstr>Gasto Trimestral otros Subgrup</vt:lpstr>
      <vt:lpstr>Gasto Anual otros Subgrup</vt:lpstr>
      <vt:lpstr>Gasto Anual otros Subgrup c</vt:lpstr>
      <vt:lpstr>'Cubren más de Gastos Mínimos'!Área_de_impresión</vt:lpstr>
      <vt:lpstr>'Dejan de Consumir Alimentos'!Área_de_impresión</vt:lpstr>
      <vt:lpstr>'Disponibilidad a Pagar Vivienda'!Área_de_impresión</vt:lpstr>
      <vt:lpstr>'Financiamiento Gastos Vivienda'!Área_de_impresión</vt:lpstr>
      <vt:lpstr>'Frecuencia de Uso de Internet'!Área_de_impresión</vt:lpstr>
      <vt:lpstr>'Gasto Anual otros Subgrup'!Área_de_impresión</vt:lpstr>
      <vt:lpstr>'Gasto Anual otros Subgrup c'!Área_de_impresión</vt:lpstr>
      <vt:lpstr>'Gasto en Vivienda'!Área_de_impresión</vt:lpstr>
      <vt:lpstr>'Gasto Semanal Alimentos Subgrup'!Área_de_impresión</vt:lpstr>
      <vt:lpstr>'Gasto Trimestral otros Subgrup'!Área_de_impresión</vt:lpstr>
      <vt:lpstr>'Hogares con Computador'!Área_de_impresión</vt:lpstr>
      <vt:lpstr>'Hogares con Conexión a Internet'!Área_de_impresión</vt:lpstr>
      <vt:lpstr>'Hogares con Tablets'!Área_de_impresión</vt:lpstr>
      <vt:lpstr>Índice!Área_de_impresión</vt:lpstr>
      <vt:lpstr>'Informalidad DANE'!Área_de_impresión</vt:lpstr>
      <vt:lpstr>'Informalidad Fuerte'!Área_de_impresión</vt:lpstr>
      <vt:lpstr>'Lugares de Acceso a Internet'!Área_de_impresión</vt:lpstr>
      <vt:lpstr>'Mercado Laboral'!Área_de_impresión</vt:lpstr>
      <vt:lpstr>'Motivo no Uso Internet'!Área_de_impresión</vt:lpstr>
      <vt:lpstr>'No Cubren Gastos Mínimos'!Área_de_impresión</vt:lpstr>
      <vt:lpstr>'No Deja de Consumir Alimentos'!Área_de_impresión</vt:lpstr>
      <vt:lpstr>'No se Consideran Pobres'!Área_de_impresión</vt:lpstr>
      <vt:lpstr>'Pago Celular Prepago y Pospago'!Área_de_impresión</vt:lpstr>
      <vt:lpstr>'Pago Promedio AAB'!Área_de_impresión</vt:lpstr>
      <vt:lpstr>'Pago Promedio Electricidad'!Área_de_impresión</vt:lpstr>
      <vt:lpstr>'Pago Promedio Gas'!Área_de_impresión</vt:lpstr>
      <vt:lpstr>'Pago Promedio TeléfonoFijo y TV'!Área_de_impresión</vt:lpstr>
      <vt:lpstr>'Periodicidad Compras Alimentos'!Área_de_impresión</vt:lpstr>
      <vt:lpstr>'Posición Ocupacional'!Área_de_impresión</vt:lpstr>
      <vt:lpstr>'Posición Ocupacional Gen.'!Área_de_impresión</vt:lpstr>
      <vt:lpstr>'Se Consideran Pobres'!Área_de_impresión</vt:lpstr>
      <vt:lpstr>'Servicios Públicos en Viviendas'!Área_de_impresión</vt:lpstr>
      <vt:lpstr>'Solo Cubren Gastos Mínimos'!Área_de_impresión</vt:lpstr>
      <vt:lpstr>'Tasa de Informalidad DANE'!Área_de_impresión</vt:lpstr>
      <vt:lpstr>'Tasa de Informalidad Fuerte'!Área_de_impresión</vt:lpstr>
      <vt:lpstr>'Tasa de Ocupación'!Área_de_impresión</vt:lpstr>
      <vt:lpstr>'Tasa de Ocupación Etáreos'!Área_de_impresión</vt:lpstr>
      <vt:lpstr>'Tasa de Ocupación Hombres'!Área_de_impresión</vt:lpstr>
      <vt:lpstr>'Tasa de Ocupación Mujeres'!Área_de_impresión</vt:lpstr>
      <vt:lpstr>'Tasa Global de Part.'!Área_de_impresión</vt:lpstr>
      <vt:lpstr>'Tasa Global de Part. Etáreos'!Área_de_impresión</vt:lpstr>
      <vt:lpstr>'Tasa Global de Part. Hombres'!Área_de_impresión</vt:lpstr>
      <vt:lpstr>'Tasa Global de Part. Mujeres'!Área_de_impresión</vt:lpstr>
      <vt:lpstr>'Uso de Celular'!Área_de_impresión</vt:lpstr>
      <vt:lpstr>'Uso de Computador Personas'!Área_de_impresión</vt:lpstr>
      <vt:lpstr>'Uso de Internet Personas'!Área_de_impresión</vt:lpstr>
      <vt:lpstr>'Viviendas Materiales Const'!Área_de_impresión</vt:lpstr>
      <vt:lpstr>'Viviendas por Estrato'!Área_de_impresión</vt:lpstr>
      <vt:lpstr>'Viviendas por Tipo'!Área_de_impresión</vt:lpstr>
      <vt:lpstr>'Viviendas por Tipo de Ocupacion'!Área_de_impresión</vt:lpstr>
      <vt:lpstr>'Viviendas por Uso de Inmueble'!Área_de_impresión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Augusto Reyes Velandia</dc:creator>
  <cp:lastModifiedBy>Oscar Leonardo Granados Garzon</cp:lastModifiedBy>
  <cp:lastPrinted>2019-04-23T19:59:09Z</cp:lastPrinted>
  <dcterms:created xsi:type="dcterms:W3CDTF">2015-04-15T20:59:35Z</dcterms:created>
  <dcterms:modified xsi:type="dcterms:W3CDTF">2019-09-18T19:52:47Z</dcterms:modified>
</cp:coreProperties>
</file>